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23640" windowHeight="10500" tabRatio="601"/>
  </bookViews>
  <sheets>
    <sheet name="2024 раздел1" sheetId="1" r:id="rId1"/>
  </sheets>
  <definedNames>
    <definedName name="Excel_BuiltIn__FilterDatabase_1">'2024 раздел1'!#REF!</definedName>
    <definedName name="_xlnm.Print_Titles" localSheetId="0">'2024 раздел1'!$4:$6</definedName>
    <definedName name="_xlnm.Print_Area" localSheetId="0">'2024 раздел1'!$A$1:$J$117</definedName>
  </definedNames>
  <calcPr calcId="162913"/>
</workbook>
</file>

<file path=xl/calcChain.xml><?xml version="1.0" encoding="utf-8"?>
<calcChain xmlns="http://schemas.openxmlformats.org/spreadsheetml/2006/main">
  <c r="I117" i="1" l="1"/>
  <c r="F90" i="1" l="1"/>
  <c r="E90" i="1"/>
  <c r="E89" i="1" s="1"/>
  <c r="E88" i="1" l="1"/>
  <c r="H58" i="1"/>
  <c r="G58" i="1"/>
  <c r="D16" i="1" l="1"/>
  <c r="D15" i="1"/>
  <c r="E67" i="1"/>
  <c r="F67" i="1"/>
  <c r="D67" i="1"/>
  <c r="G68" i="1"/>
  <c r="H68" i="1"/>
  <c r="G18" i="1"/>
  <c r="H18" i="1"/>
  <c r="G23" i="1"/>
  <c r="H23" i="1"/>
  <c r="G25" i="1"/>
  <c r="H25" i="1"/>
  <c r="G27" i="1"/>
  <c r="H27" i="1"/>
  <c r="G29" i="1"/>
  <c r="H29" i="1"/>
  <c r="G31" i="1"/>
  <c r="H31" i="1"/>
  <c r="G33" i="1"/>
  <c r="H33" i="1"/>
  <c r="G37" i="1"/>
  <c r="H37" i="1"/>
  <c r="G39" i="1"/>
  <c r="H39" i="1"/>
  <c r="G41" i="1"/>
  <c r="H41" i="1"/>
  <c r="G92" i="1"/>
  <c r="H92" i="1"/>
  <c r="G94" i="1"/>
  <c r="H94" i="1"/>
  <c r="G96" i="1"/>
  <c r="H96" i="1"/>
  <c r="G98" i="1"/>
  <c r="G100" i="1"/>
  <c r="H100" i="1"/>
  <c r="E115" i="1"/>
  <c r="F115" i="1"/>
  <c r="E116" i="1"/>
  <c r="F116" i="1"/>
  <c r="D116" i="1"/>
  <c r="G79" i="1"/>
  <c r="H79" i="1"/>
  <c r="G80" i="1"/>
  <c r="H80" i="1"/>
  <c r="G81" i="1"/>
  <c r="H81" i="1"/>
  <c r="G50" i="1"/>
  <c r="H50" i="1"/>
  <c r="G55" i="1"/>
  <c r="H55" i="1"/>
  <c r="G56" i="1"/>
  <c r="H56" i="1"/>
  <c r="E54" i="1"/>
  <c r="F54" i="1"/>
  <c r="D54" i="1"/>
  <c r="F20" i="1"/>
  <c r="E20" i="1"/>
  <c r="E15" i="1" s="1"/>
  <c r="F21" i="1"/>
  <c r="F16" i="1" s="1"/>
  <c r="E21" i="1"/>
  <c r="E16" i="1" s="1"/>
  <c r="G49" i="1"/>
  <c r="H49" i="1"/>
  <c r="H54" i="1" l="1"/>
  <c r="G54" i="1"/>
  <c r="H115" i="1"/>
  <c r="G16" i="1"/>
  <c r="G115" i="1"/>
  <c r="G116" i="1"/>
  <c r="G20" i="1"/>
  <c r="F15" i="1"/>
  <c r="H15" i="1" s="1"/>
  <c r="H21" i="1"/>
  <c r="G21" i="1"/>
  <c r="H116" i="1"/>
  <c r="H20" i="1"/>
  <c r="E112" i="1"/>
  <c r="H16" i="1"/>
  <c r="D88" i="1"/>
  <c r="F99" i="1"/>
  <c r="E99" i="1"/>
  <c r="D99" i="1"/>
  <c r="D112" i="1"/>
  <c r="D115" i="1"/>
  <c r="E78" i="1"/>
  <c r="E74" i="1" s="1"/>
  <c r="F78" i="1"/>
  <c r="D78" i="1"/>
  <c r="D74" i="1" s="1"/>
  <c r="E75" i="1"/>
  <c r="E83" i="1" s="1"/>
  <c r="E104" i="1" s="1"/>
  <c r="F75" i="1"/>
  <c r="E76" i="1"/>
  <c r="F76" i="1"/>
  <c r="E77" i="1"/>
  <c r="F77" i="1"/>
  <c r="D75" i="1"/>
  <c r="D83" i="1" s="1"/>
  <c r="D104" i="1" s="1"/>
  <c r="D76" i="1"/>
  <c r="D77" i="1"/>
  <c r="E71" i="1"/>
  <c r="F71" i="1"/>
  <c r="D71" i="1"/>
  <c r="E64" i="1"/>
  <c r="F64" i="1"/>
  <c r="D64" i="1"/>
  <c r="E51" i="1"/>
  <c r="E52" i="1"/>
  <c r="F52" i="1"/>
  <c r="E53" i="1"/>
  <c r="F53" i="1"/>
  <c r="D51" i="1"/>
  <c r="D53" i="1"/>
  <c r="D52" i="1"/>
  <c r="E48" i="1"/>
  <c r="F48" i="1"/>
  <c r="D48" i="1"/>
  <c r="E43" i="1"/>
  <c r="F43" i="1"/>
  <c r="D43" i="1"/>
  <c r="E35" i="1"/>
  <c r="F35" i="1"/>
  <c r="D35" i="1"/>
  <c r="E19" i="1"/>
  <c r="F19" i="1"/>
  <c r="D19" i="1"/>
  <c r="F95" i="1"/>
  <c r="E95" i="1"/>
  <c r="D95" i="1"/>
  <c r="H73" i="1"/>
  <c r="G73" i="1"/>
  <c r="F72" i="1"/>
  <c r="F70" i="1" s="1"/>
  <c r="E72" i="1"/>
  <c r="E70" i="1" s="1"/>
  <c r="D72" i="1"/>
  <c r="D70" i="1" s="1"/>
  <c r="H69" i="1"/>
  <c r="G69" i="1"/>
  <c r="F51" i="1"/>
  <c r="H47" i="1"/>
  <c r="G47" i="1"/>
  <c r="F46" i="1"/>
  <c r="E46" i="1"/>
  <c r="D46" i="1"/>
  <c r="F32" i="1"/>
  <c r="E32" i="1"/>
  <c r="D32" i="1"/>
  <c r="F30" i="1"/>
  <c r="E30" i="1"/>
  <c r="D30" i="1"/>
  <c r="F28" i="1"/>
  <c r="E28" i="1"/>
  <c r="D28" i="1"/>
  <c r="F26" i="1"/>
  <c r="E26" i="1"/>
  <c r="D26" i="1"/>
  <c r="F24" i="1"/>
  <c r="E24" i="1"/>
  <c r="D24" i="1"/>
  <c r="E9" i="1"/>
  <c r="F9" i="1"/>
  <c r="D9" i="1"/>
  <c r="F112" i="1" l="1"/>
  <c r="H112" i="1" s="1"/>
  <c r="G15" i="1"/>
  <c r="D113" i="1"/>
  <c r="E113" i="1"/>
  <c r="G99" i="1"/>
  <c r="H99" i="1"/>
  <c r="H19" i="1"/>
  <c r="G19" i="1"/>
  <c r="G35" i="1"/>
  <c r="H35" i="1"/>
  <c r="H51" i="1"/>
  <c r="G51" i="1"/>
  <c r="H52" i="1"/>
  <c r="G52" i="1"/>
  <c r="H90" i="1"/>
  <c r="G90" i="1"/>
  <c r="F88" i="1"/>
  <c r="F113" i="1"/>
  <c r="G95" i="1"/>
  <c r="H95" i="1"/>
  <c r="G53" i="1"/>
  <c r="H53" i="1"/>
  <c r="G30" i="1"/>
  <c r="H30" i="1"/>
  <c r="H28" i="1"/>
  <c r="G28" i="1"/>
  <c r="G26" i="1"/>
  <c r="H26" i="1"/>
  <c r="H24" i="1"/>
  <c r="G24" i="1"/>
  <c r="H32" i="1"/>
  <c r="G32" i="1"/>
  <c r="G77" i="1"/>
  <c r="H77" i="1"/>
  <c r="G76" i="1"/>
  <c r="H76" i="1"/>
  <c r="G75" i="1"/>
  <c r="H75" i="1"/>
  <c r="F83" i="1"/>
  <c r="F104" i="1" s="1"/>
  <c r="F74" i="1"/>
  <c r="G78" i="1"/>
  <c r="H78" i="1"/>
  <c r="G70" i="1"/>
  <c r="H71" i="1"/>
  <c r="H70" i="1"/>
  <c r="G67" i="1"/>
  <c r="G71" i="1"/>
  <c r="H72" i="1"/>
  <c r="H67" i="1"/>
  <c r="G72" i="1"/>
  <c r="H46" i="1"/>
  <c r="G46" i="1"/>
  <c r="G112" i="1" l="1"/>
  <c r="G113" i="1"/>
  <c r="H113" i="1"/>
  <c r="G88" i="1"/>
  <c r="H88" i="1"/>
  <c r="G104" i="1"/>
  <c r="H104" i="1"/>
  <c r="G13" i="1"/>
  <c r="F12" i="1"/>
  <c r="E12" i="1"/>
  <c r="D12" i="1"/>
  <c r="H11" i="1"/>
  <c r="G11" i="1"/>
  <c r="F10" i="1"/>
  <c r="E10" i="1"/>
  <c r="D10" i="1"/>
  <c r="D8" i="1" s="1"/>
  <c r="E8" i="1" l="1"/>
  <c r="F8" i="1"/>
  <c r="H10" i="1"/>
  <c r="G12" i="1"/>
  <c r="G10" i="1"/>
  <c r="H8" i="1" l="1"/>
  <c r="G8" i="1"/>
  <c r="F93" i="1" l="1"/>
  <c r="E93" i="1"/>
  <c r="D93" i="1"/>
  <c r="F91" i="1"/>
  <c r="E91" i="1"/>
  <c r="E114" i="1" s="1"/>
  <c r="D91" i="1"/>
  <c r="D114" i="1" s="1"/>
  <c r="H60" i="1"/>
  <c r="G60" i="1"/>
  <c r="F59" i="1"/>
  <c r="E59" i="1"/>
  <c r="D59" i="1"/>
  <c r="H45" i="1"/>
  <c r="G45" i="1"/>
  <c r="F44" i="1"/>
  <c r="F42" i="1" s="1"/>
  <c r="E44" i="1"/>
  <c r="E42" i="1" s="1"/>
  <c r="D44" i="1"/>
  <c r="D42" i="1" s="1"/>
  <c r="G91" i="1" l="1"/>
  <c r="H91" i="1"/>
  <c r="F114" i="1"/>
  <c r="G93" i="1"/>
  <c r="H93" i="1"/>
  <c r="G44" i="1"/>
  <c r="H59" i="1"/>
  <c r="G59" i="1"/>
  <c r="H42" i="1"/>
  <c r="H43" i="1"/>
  <c r="H44" i="1"/>
  <c r="G43" i="1"/>
  <c r="G114" i="1" l="1"/>
  <c r="H114" i="1"/>
  <c r="G42" i="1"/>
  <c r="F22" i="1" l="1"/>
  <c r="E22" i="1"/>
  <c r="D22" i="1"/>
  <c r="F17" i="1"/>
  <c r="E17" i="1"/>
  <c r="D17" i="1"/>
  <c r="D14" i="1" s="1"/>
  <c r="E14" i="1" l="1"/>
  <c r="F14" i="1"/>
  <c r="G17" i="1"/>
  <c r="H17" i="1"/>
  <c r="G22" i="1"/>
  <c r="H22" i="1"/>
  <c r="G9" i="1" l="1"/>
  <c r="H9" i="1"/>
  <c r="H14" i="1"/>
  <c r="D57" i="1" l="1"/>
  <c r="D89" i="1" l="1"/>
  <c r="F89" i="1" l="1"/>
  <c r="F61" i="1"/>
  <c r="E61" i="1"/>
  <c r="E62" i="1"/>
  <c r="E84" i="1" s="1"/>
  <c r="E105" i="1" s="1"/>
  <c r="F62" i="1"/>
  <c r="F84" i="1" s="1"/>
  <c r="F105" i="1" s="1"/>
  <c r="D62" i="1"/>
  <c r="D84" i="1" s="1"/>
  <c r="D105" i="1" s="1"/>
  <c r="D109" i="1" s="1"/>
  <c r="D61" i="1"/>
  <c r="G89" i="1" l="1"/>
  <c r="H89" i="1"/>
  <c r="H105" i="1"/>
  <c r="G105" i="1"/>
  <c r="F109" i="1"/>
  <c r="E109" i="1"/>
  <c r="D63" i="1"/>
  <c r="D85" i="1" s="1"/>
  <c r="H61" i="1"/>
  <c r="G61" i="1"/>
  <c r="H62" i="1"/>
  <c r="G62" i="1"/>
  <c r="H109" i="1" l="1"/>
  <c r="G109" i="1"/>
  <c r="F63" i="1"/>
  <c r="F85" i="1" s="1"/>
  <c r="E63" i="1"/>
  <c r="E85" i="1" s="1"/>
  <c r="D38" i="1"/>
  <c r="H63" i="1" l="1"/>
  <c r="G63" i="1"/>
  <c r="E38" i="1"/>
  <c r="F38" i="1"/>
  <c r="H38" i="1" l="1"/>
  <c r="G38" i="1"/>
  <c r="D102" i="1"/>
  <c r="D101" i="1" l="1"/>
  <c r="D106" i="1"/>
  <c r="D110" i="1" s="1"/>
  <c r="E57" i="1" l="1"/>
  <c r="F57" i="1"/>
  <c r="E40" i="1"/>
  <c r="F40" i="1"/>
  <c r="E36" i="1"/>
  <c r="F36" i="1"/>
  <c r="G40" i="1" l="1"/>
  <c r="H40" i="1"/>
  <c r="G36" i="1"/>
  <c r="H36" i="1"/>
  <c r="F34" i="1"/>
  <c r="F111" i="1" s="1"/>
  <c r="E34" i="1"/>
  <c r="F108" i="1"/>
  <c r="E108" i="1"/>
  <c r="D108" i="1"/>
  <c r="H57" i="1"/>
  <c r="E111" i="1" l="1"/>
  <c r="G108" i="1"/>
  <c r="H108" i="1"/>
  <c r="H34" i="1"/>
  <c r="G34" i="1"/>
  <c r="F82" i="1"/>
  <c r="E82" i="1"/>
  <c r="G83" i="1"/>
  <c r="H83" i="1"/>
  <c r="G14" i="1"/>
  <c r="H66" i="1"/>
  <c r="H84" i="1"/>
  <c r="H48" i="1"/>
  <c r="G65" i="1"/>
  <c r="H65" i="1"/>
  <c r="G66" i="1"/>
  <c r="G57" i="1"/>
  <c r="G48" i="1"/>
  <c r="F97" i="1"/>
  <c r="E97" i="1"/>
  <c r="E87" i="1" s="1"/>
  <c r="G84" i="1"/>
  <c r="D40" i="1"/>
  <c r="D36" i="1"/>
  <c r="G97" i="1" l="1"/>
  <c r="F87" i="1"/>
  <c r="G111" i="1"/>
  <c r="H111" i="1"/>
  <c r="D34" i="1"/>
  <c r="H85" i="1"/>
  <c r="E102" i="1"/>
  <c r="E106" i="1" s="1"/>
  <c r="D97" i="1"/>
  <c r="D87" i="1" s="1"/>
  <c r="D82" i="1" l="1"/>
  <c r="D103" i="1" s="1"/>
  <c r="D111" i="1"/>
  <c r="H74" i="1"/>
  <c r="H87" i="1"/>
  <c r="H64" i="1"/>
  <c r="E101" i="1"/>
  <c r="E103" i="1" s="1"/>
  <c r="E110" i="1"/>
  <c r="F102" i="1"/>
  <c r="G74" i="1"/>
  <c r="G64" i="1"/>
  <c r="G85" i="1"/>
  <c r="F106" i="1" l="1"/>
  <c r="H102" i="1"/>
  <c r="G102" i="1"/>
  <c r="G106" i="1"/>
  <c r="H106" i="1"/>
  <c r="D107" i="1"/>
  <c r="H82" i="1"/>
  <c r="E107" i="1"/>
  <c r="G82" i="1"/>
  <c r="G87" i="1"/>
  <c r="F101" i="1"/>
  <c r="F103" i="1" l="1"/>
  <c r="G101" i="1"/>
  <c r="H101" i="1"/>
  <c r="G103" i="1"/>
  <c r="F110" i="1"/>
  <c r="F107" i="1"/>
  <c r="H103" i="1" l="1"/>
  <c r="H107" i="1"/>
  <c r="G110" i="1"/>
  <c r="H110" i="1"/>
  <c r="G107" i="1"/>
</calcChain>
</file>

<file path=xl/sharedStrings.xml><?xml version="1.0" encoding="utf-8"?>
<sst xmlns="http://schemas.openxmlformats.org/spreadsheetml/2006/main" count="345" uniqueCount="116">
  <si>
    <t>Итого по подпрограмме "Дорожное хозяйство"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</si>
  <si>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</si>
  <si>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</si>
  <si>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Итого по подпрограмме "Автомобильный транспорт"</t>
  </si>
  <si>
    <t xml:space="preserve">Наименование </t>
  </si>
  <si>
    <t>Источники финансирования</t>
  </si>
  <si>
    <t>Подпрограмма "Дорожное хозяйство"</t>
  </si>
  <si>
    <t>х</t>
  </si>
  <si>
    <t>за счет межбюджетных трансфертов из федерального бюджета</t>
  </si>
  <si>
    <t>за счет средств местного бюджета</t>
  </si>
  <si>
    <t>за счет межбюджетных трансфертов из окружного бюджета</t>
  </si>
  <si>
    <t>всего, в том числе</t>
  </si>
  <si>
    <t>Общий объем ассигнований на реализацию программы – всего, в том числе</t>
  </si>
  <si>
    <t>Подпрограмма "Автомобильный транспорт"</t>
  </si>
  <si>
    <t>Объем финансирования, (руб.)</t>
  </si>
  <si>
    <t>Достигнутый результат в рамках основного мероприятия (мероприятия)</t>
  </si>
  <si>
    <t xml:space="preserve">отклонение </t>
  </si>
  <si>
    <t>руб.</t>
  </si>
  <si>
    <t>%</t>
  </si>
  <si>
    <t>Примечание 
(факторы, обусловившие неисполнение уточненного плана*)</t>
  </si>
  <si>
    <t>Основное мероприятие 11.1.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 (4)</t>
  </si>
  <si>
    <t>департамент архитектуры и градостроительства</t>
  </si>
  <si>
    <t>Ответственный (администратор или соадминистратор)</t>
  </si>
  <si>
    <t>департамент
 городского 
хозяйства</t>
  </si>
  <si>
    <t>Основное мероприятие 9.1. 
Капитальный ремонт и ремонт автомобильных дорог (7, 13, 14)</t>
  </si>
  <si>
    <t>МКУ "УИТС"</t>
  </si>
  <si>
    <t>Объем ассигнований соадминистратора – МКУ "УИТС"</t>
  </si>
  <si>
    <t>Основное мероприятие 2.1.
Выкуп объектов недвижимости для муниципальных нужд (компенсация) (5)</t>
  </si>
  <si>
    <t>Мероприятие 2.1.1.
Реконструкция привокзальной площади 
в границах красных линий улицы Привокзальной</t>
  </si>
  <si>
    <t>Основное мероприятие 3.1.
Строительство (реконструкция) автомобильных дорог общего пользования местного значения (3, 5, 6, 8, 9)</t>
  </si>
  <si>
    <t>Мероприятие 3.1.1.
Строительство объекта «Улица Тюменская 
от ул. Сосновой до ул. Монтажников в г. Сургуте»</t>
  </si>
  <si>
    <t>за счет межбюджетных трансфертов                        из окружного бюджета</t>
  </si>
  <si>
    <t>Мероприятие 3.1.2. 
Строительство объекта «Магистральная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Сургуте»</t>
  </si>
  <si>
    <t>Мероприятие 3.1.3.
Реконструкция объекта «Улица Киртбая от пр. Ленина до ул. 1"З" в г. Сургуте»</t>
  </si>
  <si>
    <t xml:space="preserve">Мероприятие 3.1.5.
Строительство объекта «Участок дороги с инженерными сетями ул. Усольцева на участке от ул. Шидловского до ул. Семена Билецкого в г. Сургуте» </t>
  </si>
  <si>
    <t>Мероприятие 3.1.7. Строительство объекта  «Автомобильная дорога по ул. Железнодорожная в г. Сургуте»</t>
  </si>
  <si>
    <t>Мероприятие 3.1.8.                                                                      Строительство автомобильной дороги – проспект Комсомольский на участке от ул. Федорова до ул. Кайдалова                                                     в г. Сургуте</t>
  </si>
  <si>
    <t>Основное мероприятие 3.2. 
Строительство внутриквартальных проездов (9)</t>
  </si>
  <si>
    <t xml:space="preserve">Мероприятие 3.2.2.
Строительство объекта «Внутриквартальный проезд с устройством открытой автостоянки в мкр. 37 г. Сургута»  </t>
  </si>
  <si>
    <t>Мероприятие 3.2.1.
Строительство объекта «Проезд Мунарева на участке от пр. Комсомольский до ул. Мелик-Карамова в г. Сургуте»</t>
  </si>
  <si>
    <t>Мероприятие 3.2.9.
Строительство объекта «Подъездной путь к территории жилой застройки "Марьина Гора" в г. Сургуте»</t>
  </si>
  <si>
    <t>Основное мероприятие 7.1.
Строительство дополнительных парковочных мест (9)</t>
  </si>
  <si>
    <t>Мероприятие 7.1.1.
Автомобильная парковка БУ ХМАО-Югры "СГКП № 4", пр. Набережный, 41 г. Сургут</t>
  </si>
  <si>
    <t>Мероприятие 7.1.2.
Научно-исследовательские работы по технико-экономическому обоснованию инвестиционного проекта: Комплекс мероприятий по реализации Центральной транспортной транзитной магистрали в г. Сургуте</t>
  </si>
  <si>
    <t>Основное мероприятие 9.2. 
«Региональный проект «Региональная и местная дорожная сеть» (2, 3, 5, 7, 12)</t>
  </si>
  <si>
    <t xml:space="preserve">Мероприятие 9.2.1.
Капитальный ремонт и ремонт автомобильных дорог </t>
  </si>
  <si>
    <t>Основное мероприятие 11.2.
Обеспечение развития системы видеонаблюдения с целью повышения безопасности дорожного движения и информирования владельцев транспортных средств (8)</t>
  </si>
  <si>
    <t>Мероприятие 11.2.1.
Приобретение, установка и модернизация работающих в автоматическом режиме специальных технических средств, имеющих функции фото- и киносъемки, видеозаписи                           для фиксации нарушений правил дорожного движения</t>
  </si>
  <si>
    <t>Основное мероприятие 11.3.                                                                             Осуществление деятельности по организации управления объектами дорожного хозяйства</t>
  </si>
  <si>
    <t>Основное мероприятие 11.4.
Реализация инициативных проектов (2)</t>
  </si>
  <si>
    <t>Мероприятие 11.4.1. Безопасный переход на Пролетарском</t>
  </si>
  <si>
    <t>Основное мероприятие 12.1 
Региональный проект "Общесистемные меры развития дорожного хозяйства" (4)</t>
  </si>
  <si>
    <t>Основное мероприятие 1. 
Организация обеспечения населения услугами по перевозке пассажиров транспортом общего пользования (11)</t>
  </si>
  <si>
    <t xml:space="preserve">Мероприятие 1.1. 
Осуществление городских пассажирских регулярных перевозок </t>
  </si>
  <si>
    <t xml:space="preserve">Мероприятие 1.2. 
Осуществление городских пассажирских регулярных перевозок </t>
  </si>
  <si>
    <t>Мероприятие 1.3. 
Изготовление (приобретение), замена, установка, размещение, демонтаж и утилизация маршрутных указателей (информационных аппликаций) на остановочных пунктах общественного транспорта, изготовление полиграфической продукции для информирования пассажиров автобусных маршрутов</t>
  </si>
  <si>
    <t>Мероприятие 1.4. 
Обеспечение санитарно-эпидемиологических условий при оказании услуг по перевозке пассажиров транспортом общего пользования</t>
  </si>
  <si>
    <t>Мероприятие 3.1.4.
Строительство объекта «Дорога с инженерными сетями ул. Усольцева на участке от ул. Билецкого до ул. Аэрофлотской в г. Сургуте»</t>
  </si>
  <si>
    <t>Мероприятие 1.х.
Возмещение части затрат по лизинговым платежам</t>
  </si>
  <si>
    <t>Не закончены процедуры (в т.ч. судебные) по изъятию имущества у правообладателей в целях строительства объектов «Объездная автомобильная г. Сургута (Восточная объездная дорога 2 очередь). Съезд на Нижневартовске шоссе».</t>
  </si>
  <si>
    <t>Размещено извещение о проведении закупки на выполнение работ по строительству объекта, НМЦК - 84 676 507,31 руб., дата подведения итогов определения подрядчика - 17.05.2024.
Закупка признана несостоявшиейся, так как не подано ни одной заявки на участие в закупке. 
Размещено повторное извещение о проведении закупки на выполнение работ по строительству объекта, НМЦК 88 655 353,49 руб., дата подведения итогов опредления подрядчика - 16.07.2024
Электронный конкурс признан несостоявшимся в соответствии с п. 3 ч.1 ст. 52 Федерального закона № 44-ФЗ, так как по окончании срока подачи заявок на участие в закупке не подано ни одной заявки на участие в закупке.
Размещено извещение о проведении закупки на выполнение работ по строительству объекта, НМЦК - 88 499 504,30 руб., дата подведения итогов определения подрядчика -11.12.2024.
Заключен МК с ООО  "ЮВ И С" на выполнение работ по строительству объекта от 23.12.2024 №26/2024, сумма контракта 88 499 504,30 руб. (44 249 752,15 руб. - сумма текущего года), срок выполнения работ  с 05.05.2025 по 29.08.2025. Выплачен аванс в размере 44 249 752,15 руб. (50 % от суммы контракта).</t>
  </si>
  <si>
    <t>По объекту выполнены проектно-изыскательские работы.
В бюджете города предусмотрены средства на строительство объекта в 2024-2025 годы не в полном объеме.</t>
  </si>
  <si>
    <t>Заключен МК на выполнение работ  проектно-изыскательских работ по объекту с ООО «Стройуслуга» от 29.05.2023 №4П/2023, сумма контракта 16 400 000,00 руб., срок выполнения работ с момента подписания контракта по 31.03.2024г. Подрядчиком нарушены сроки выполнения работ. Ориентировочный срок получения гос.экспертизы - 30.01.2025.</t>
  </si>
  <si>
    <t>Заключен МК на выполнение работ по проектированию и строительству объекта с ООО «АВТОДОРСТРОЙ» от 02.06.2023 №15/2023, сумма контракта 254 368 753,90 руб., срок вып-я работ с 02.06.2023 по 01.10.2025.
Получена государственная экспертиза от 25.09.2024 №86-1-1-3-056347/2024. Выполнены и оплачены по проектированию оъекта на сумму 13 533 762,24 руб.
На основании Решения Думы города выделены средства на увеличение цены муниципального контракта на выполнение работ по строительсту объекта.</t>
  </si>
  <si>
    <t>Заключен МК с ООО "ТЮМЕНЬЭНЕРГОПРОЕКТ" от 20.05.2024 №7П/2024, сумма контракта  - 4 004 419,60 руб., срок выполнения работ с даты заключения контракта по 30 ноября 2024 года. 
Подрядчиком нарушены сроки выполнения работ. Ориентировочный срок получения гос.экспертизы  - март 2025. Средства не освоены в 2024 году.</t>
  </si>
  <si>
    <t>Заключен МК на выполнение работ по строительству объекта от 25.09.2023 № 21/2023 с ООО "Спецмонтажпроект", сумма контракта 166 927 839,37 руб., срок выполнения работ с 25.09.2023-01.12.2024 годы. В 2023 году выплачен аванс в размере 36,78 % от цены контракта в размере 61 392 615,28 руб. Работы ведутся согласно МК. Строительная готовность - 7%. Подрядчиком нарушены сроки выполнения работ.</t>
  </si>
  <si>
    <t>Неисполнение плановых назначений в сумме 15 015 423,23 руб. обусловлено нарушением подрядной организацией срока исполнения контракта по строительству объекта</t>
  </si>
  <si>
    <t>Заключен муниципальный контракт на выполнение работ по строительсттву объекта с ООО СК "ЮВ И С" от 09.08.2024 №17/2024, сумма контракта - 93 112 459,09 руб., срок выполнения работ с 09.08.2024 по 31.08.2025.
Средства не осовены в 2024 году. Подрядчиком нарушены сроки выполнения работ согласно графика производства работ на 2024 год, по МК срок выполнения работ - по 31.08.2025.</t>
  </si>
  <si>
    <t>Заключен МК №38/2022 от 19.09.2022 с ООО "ЮВиС", сумма контаркта 30 512 813,38  руб. Срок выполнения работ с 29.09.2022-31.07.2023, в том числе ПИР - I этап выполнения работ - ПИР с 29.09.2022 по 09.12.2022, в том числе строительство: II этап выполнения работ: с 01.04.2023 по 31.05.2023, III этап выполнения работ: с 01.06.2023 по 31.07.2023.(контракт действуют до полного исполнения Сторонами свои обязательств по контракту). 
Подписано доп. соглашение от 25.03.2024 №4, сумма контракта - 24 646 971,50 руб. Получено положительное заключение гос. экспертизы от 26.01.2024 №86-1-1-2-002661-2024.
Строительная готовность  - 100 %.  Работы на объекте завершены. Работы по МК приняты и оплачены в размере 22 438 333,35 руб.</t>
  </si>
  <si>
    <t>Заключен договор №382/2022/ТП от 16.11.2022 на осуществление технологического присоединения к электрическим сетям. Работы выполнены и оплачены.</t>
  </si>
  <si>
    <t>Заключен муниципальный контракт на выполнение работ от  07.05.2024 №035/2024 с ООО "НИПИ ТРТИ", сумма контракта 11 212 501,00 руб., срок выполнения работ с момента подписания мк по 30.11.2024г. Работы выполнены. Оплата произведена.</t>
  </si>
  <si>
    <t xml:space="preserve">утвержденный план </t>
  </si>
  <si>
    <t xml:space="preserve">уточненный план </t>
  </si>
  <si>
    <t xml:space="preserve">факт </t>
  </si>
  <si>
    <t>Мероприятие 2.1.2.
Строительство объекта «Объездная автомобильная дорога г. Сургута (Восточная объездная дорога. 2 очередь). Съезд на Нижневартовское шоссе»</t>
  </si>
  <si>
    <t>Мероприятие 3.1.9.                                                                                                          Объекты наружного освещения, находящиеся в собственности муниципального образования городской округ Сургут Ханты-Мансийского автономного округа  - Югры</t>
  </si>
  <si>
    <t xml:space="preserve">В связи с отказом подписания соглашения об изъятии земельного участка и объекта недвижимости собственником данных объектов, Администрацией города подано исковое заявление в суд об изъятии ЗУ и ОН от 02.02.2024. (Дело № А75-2441/2024. Судебное заседание запланировано на 09.08.2024). Согласно отчету об оценке рыночная стоимость  земельного участка составляет 1 196 000 рублей, объекта недвижимости - 10 740 000 рублей. 
В рамках изъятия земельного участка и недвижимости не достигнуто соглашение с собственником. Ведется судебное разбирательство. 
26.11.2024 Арбитражным судом ХМАО-Югра вынесено определение об отложении судебного разбирательства и продлении срока проведения экспертизы.
</t>
  </si>
  <si>
    <t xml:space="preserve">Мероприятие 1.5.
Приобретение подвижного состава пассажирского транспорта общего пользования
</t>
  </si>
  <si>
    <t xml:space="preserve">Мероприятие реализовано в составе мероприятия 1.1. "Осуществление городских пассажирских регулярных перевозок" </t>
  </si>
  <si>
    <t>В рамках заключенного концессионного соглашения от 15.02.2022 № 01-12-28/2 между администрацией города и ООО "СПС "Концессия № 1" за 2024 год предоставлена субсидия:
- 22 850 939,20 руб. - на возмещение процентов;
- 44 491 013,91 руб. - на предоставление операционного платежа.</t>
  </si>
  <si>
    <t>В рамках заключенного концессионного соглашенияот 28.12.2023 № 01-12-799/3 между администрацией города и ООО "СГЭС" за 2024 год предоставлена субсидия:
- 26 935 167,88 руб. - на возмещение процентов;
- 213 000 000,00 руб. - на предоставление операционного платежа.</t>
  </si>
  <si>
    <t>Выполнен ремонт следующих автомобильных дорог:
1. Дорога автомобильная. Проспект Комсомольский (на участке от ул. Югорская до ул. Щепеткина) (переходящий объект с 2023 года);
2. Дорога автомобильная. Улица Энергетиков (от ул. Майской до ул. Энгельса). Дорога автомобильная. Улица Энергетиков (от ул. Энгельса до ул. Энергетиков, МКД №18);
3. Дорога автомобильная. Нефтеюганское шоссе (на участке от ул. Островского до ул. Маяковского); 
4. Улица Югорская (от ул. Мелик-Карамова до проспекта Пролетарский).
Общая протяженность ремонта в рамках национального проекта «Безопасные качественные дороги» в 2024 году составила 3,078 км (площадь 63 506,39 кв. метров).
Доля автомобильных дорог общего пользования местного значения, соответствующая нормативным требованиям к их транспортно-эксплуатационным показателям, в общей протяженности автомобильных дорог общего пользования местного значения, по итогам года составила 85,7%.
Целевой показатель достигнут в полном объеме.</t>
  </si>
  <si>
    <t xml:space="preserve">Выполнены работы по эксплуатации объекта капитального строительства дороги с инженерными сетями ул. Усольцева на участке от ул. Есенина до Тюменского тракта в г. Сургуте за период с 22.12.2023 по 30.06.2024 согласно МК №30/2020 от 11.11.2020.                
1. ямочный ремонт литым асфальтобетоном –  1,487 тыс. кв. метров;
2. ямочный ремонт струйно-инъекционным методом – 8,632 тыс. кв. метров;
3. ямочный ремонт дорожным ремонтером – 12,342 тыс. кв. метров. 
Выполнена замена бортовых камней на улично-дорожной сети города Сургута, общей протяженностью 1,217 км (пр. Ленина, ул. Кукуевицкого).
Выполнена установка 27 новых автопавильонов на остановках общественного транспорта улично-дорожной сети города Сургута, 2 из которых в рамках ремонтной кампании 2024 года (ул. Толстого - 2 остановки). 
</t>
  </si>
  <si>
    <t xml:space="preserve">Выполнены работы по эксплуатации объекта капитального строительства дороги с инженерными сетями ул. Усольцева на участке от ул. Есенина до Тюменского тракта в г. Сургуте за период с 22.12.2023 по 30.06.2024 согласно МК №30/2020 от 11.11.2020.
</t>
  </si>
  <si>
    <t xml:space="preserve">В рамках реализации государственной программы Ханты-Мансийского автономного округа - Югры «Современная транспортная система» заключено соглашение между Департаментом дорожного хозяйства и транспорта Ханты-Мансийского автономного округа – Югры и Администрацией города Сургута от 12.02.2024 № 001 о предоставлении субсидии  местному бюджету из бюджета Ханты-Мансийского автономного округа – Югры в 2024 году 
на приобретение, установку и модернизацию работающих в автоматическом режиме специальных технических средств, имеющих функции фото- и киносъемки, видеозаписи, для фиксации нарушений правил дорожного движения в рамках муниципальной программы «Развитие транспортной системы города Сургута в период до 2030 года». 
Финансовые средства направлены на оплату оборудования и выполненных работ по модернизации, поставке и установке комплексов фотовидеофиксации на 26 аварийно-опасных участках автомобильных дорог, оборудованных устаревшими комплексами фотовидеофиксации АПК «Безопасный город».
</t>
  </si>
  <si>
    <t>Осуществлены расходы по содержанию МКУ "Дирекция дорожно-транспортного и жилищно-коммунального комплекса":
- заработная плата работников, осуществляющих функции в сфере дорожного хозяйства (25 чел.);
- содержание здания и обеспечение коммунальныи услугами;
- приоборетение основных средств и материальных запасов.</t>
  </si>
  <si>
    <t>Выполненны работы по капитальному ремонту объекта: "Безопасный переход на проспекте Пролетарском"</t>
  </si>
  <si>
    <t xml:space="preserve">Выполнены следующие мероприятия:
- модернизация подсистемы мониторинга параметров транспортного потока в части дооснащения светофорных объектов детекторами транспортного потока;
- модернизация центра мониторинга и управления общественным транспортом в части расширения функционала участников интеллектуальной транспортной системы и горожан, интеграция с региональной навигационной-информационной системой;
- модернизация подсистемы метеомониторинга в части разработки функционала контроля за поверкой измерительного периферийного оборудования.
Проведена приемка работ в части модернизации программного обеспечения центра мониторинга и управления общественным транспортом, а также приемка выполненных работ по модернизации 16 светофорных объектов. Оплата по всем выполненным работам в рамках контрактов интеллектуальной транспортной системы города Сургута произведена.
</t>
  </si>
  <si>
    <t xml:space="preserve">Мероприятие 12.1.1.
Внедрение интеллектуальной транспортной системы, предусматривающей автоматизацию процессов управления дорожным движением в Сургутской городской агломерации
</t>
  </si>
  <si>
    <t>Согласно заключенным муниципальным контрактам выполнены работы по осуществлению городских пассажирских  перевозок согласно производственной программе.</t>
  </si>
  <si>
    <t>Выполнены работы по:                                                                                           
- закупке карт-принтера;                                                                                
- изготовлению социальных транспортных карт на заводе;                                    
- почтовые расходы.</t>
  </si>
  <si>
    <t>Изготовлено и установлено 90 маршрутных указателей (информационных аппликаций) на остановочных пунктах общественного транспорта.</t>
  </si>
  <si>
    <t>Выполнение работ по обслуживанию туалета на ул. Ленина 70.</t>
  </si>
  <si>
    <t>В соответствии с заключенными соглашениями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 предоставлена субсидия:
1) ООО "СургутГазСервис" -  1 128 310,20 руб. (соглашение от 10.12.2024 № 33);
2) АО "СПОПАТ" - 34 981 000,00 руб. (соглашение от 10.12.2024 № 31)</t>
  </si>
  <si>
    <t xml:space="preserve">Выполнен ремонт 9-ти внутриквартальных проездов общей протяженностью 1,729 км (площадь 15 341 кв. метров): 
- внутриквартальный проезд от ул. Бажова до ул. Ленина (Сургутский реабилитационный центр, Центр здоровья для детей) общая протяженность  0,386 км. (площадь 5 798 кв. метров); 
- внутриквартальный проезд от ул. Бажова до здания ул. Бажова, д. 16 общая протяженность 0,051 км. (площадь 398 кв. метров); 
- внутриквартальный проезд от ул. Югорской до МБОУ СОШ № 45 (МБОУ СОШ № 45 пр. Взлётный, д. 6): протяженность 0,234 км (площадь 1 560 кв. метров); 
- внутриквартальный проезд от ул. Островского до МКД № 4: протяженность 0,08 км (площадь 1 197 кв. метров); 
- проезд от пр. Пролетарского до МБОУ НШ «Перспектива»: протяженность 0,076 км (площадь 471,13 кв. метров); 
- проезд от пр. Пролетарского до МБОУ СОШ № 44: протяженность 0,075 км (площадь 712,03 кв. метров); 
- внутриквартальный проезд от ул. Федорова между Торговым центром «Геолог» и МБОУ гимназией имени Ф.К. Салманова (ул. Московская, 33) протяженность 0,135 км (площадь 990 кв. метров); 
- ул. Московская на участке от ул. Мелик-Карамова д.90 до ул. Московская д.34 протяженность 0,41 км (площадь 2 050 кв. метров); 
- внутриквартальный проезд от ул. Лермонтова, д. 13 до ул. Чехова, д. 14/3 протяженность 0,282 км (площадь 2 164,8 кв. метров). 
 Выполнен ремонт тротуаров: 
- дорога автомобильная. Ул. Гагарина (ремонт тротуарного покрытия вдоль автомобильной дороги в границах красных линий МКД 12 по ул. Гагарина) протяженность 0,12 км (площадь 249,37 кв. метров);
- дорога автомобильная по ул. Островского (от кольца Ленина до пр. Мира) протяженность 1,46 км (площадь 5 409,8 кв. метров); 
- дорога автомобильная. Ул. Мечникова (правая сторона) протяженность   0,458 км (площадь 928,6 кв. метров).
Восстановление асфальтобетонного покрытия методом сплошного асфальтирования (ликвидация колейности) – 46,829 тыс. кв. метров. 
Выполнен ремонт парковки по пр. Мира, дом №1: протяженность 0,187 км. (площадь 1 784 кв. метров).
В рамках дополнительного субсидирования выполнен ремонт автомобильных дорог по 5 объектам:
- дорога автомобильная от улицы Аэрофлотской до Городского кладбища (ул. Дальняя);
- дорога автомобильная. Улица Автомобилистов;  
- дорога автомобильная. Улица Западная;
- дорога автомобильная. Улица Западная (на участке от стр.13 до стр.25);
- улица Толстого (от ул. Крылова до ул. Привокзальная).  
Общая протяженность ремонта в рамках дополнительного субсидирования  на ремонт автомобильных дорог (команда Югры) в 2024 году составила 5,012 км (площадь 41 569,69 кв. метров).
</t>
  </si>
  <si>
    <t>Заключен муниципальный контракт на выполнение работ по строительству с ООО «ЮВИС» №32/2022 от 08.09.2022  (эл/а). Сумма по контракту 1 416 148,91 тыс.руб. Срок выполнения работ: 19.09.2022-31.10.2024(по ДС №8 от 23.08.23) 
Заключен контракт № 39/2022 от 16.09.2022 с ФБУ «Федеральный центр строительного контроля» (ед.п.) на выполнение работ по проведению строительного контроля на сумму 23 802,27 тыс.руб. Заключен контракт на оказание услуг по проведению авторского надзора с ООО "Стройуслуга" от 07.02.2023 № 1АН/2023 (ед.п.) на сумму 2 360,16 тыс. руб. 
Готовность объекта -99 %. Проложены в полном объеме сети ливневой канализации и сети хоз. быт. канализации под дорогой; выполнено: устройство земляного полотна; устройство дорожной одежды проезжей части; устройство велодорожек;  устройство газонов, посадка кустарников; устройство светофорных объектов. В настоящее время ведутся работы по устройству КНС. Ориентировочный срок ввода объекта в эксплуатацию - май 2025г .Заключен муниципальный контракт на выполнение работ по строительству с ООО «ЮВИС» №32/2022 от 08.09.2022  (эл/а). Сумма по контракту 1 416 148,91 тыс.руб. Срок выполнения работ: 19.09.2022-31.10.2024(по ДС №8 от 23.08.23)
Заключен контракт № 39/2022 от 16.09.2022 с ФБУ «Федеральный центр строительного контроля» (ед.п.) на выполнение работ по проведению строительного контроля на сумму 23 802,27 тыс.руб. Заключен контракт на оказание услуг по проведению авторского надзора с ООО "Стройуслуга" от 07.02.2023 № 1АН/2023 (ед.п.) на сумму 2 360,16 тыс. руб. 
Готовность объекта -99 %. Проложены в полном объеме сети ливневой канализации и сети хоз. быт. канализации под дорогой; выполнено: устройство земляного полотна; устройство дорожной одежды проезжей части; устройство велодорожек;  устройство газонов, посадка кустарников; устройство светофорных объектов. В настоящее время ведутся работы по устройству КНС. Ориентировочный срок ввода объекта в эксплуатацию - май 2025г .</t>
  </si>
  <si>
    <t>Неисполнение плановых назначений обусловлено отсутствием принятого решения в рамках судебных разбирательств.</t>
  </si>
  <si>
    <t>Неисполнение плановых назначений обусловлено:
- 3 814 476,20 руб.- экономией по факту формирования НМЦК на  выполнение работ по строительству объекта  "Улица Тюменская от ул. Сосновой до ул. Монтажников в г.Сургуте";
- 7 106,40 руб. - оплатой за технологическое присоединение к электрическим сетям не осуществлена в связи с не выполнением работ по строительству объекта "Улица Тюменская от ул. Сосновой до ул. Монтажников в г.Сургуте".</t>
  </si>
  <si>
    <t>Неисполнение плановых назначений обусловлено тем, что в ходе исполнения контракта на выполнению работ по строительству объекта возникли независящие от сторон контракта обстоятельства, ставшие причиной нарушения сроков окончания работ ( в связи с высоким уровнем паводковых вод и подтоплением территории строительства были приостановлены работы по устройству КНС).</t>
  </si>
  <si>
    <t>Неисполнение плановых назначений обусловлено тем, что в бюджете предусмотрена только доля софинансирования местного бюджета на выполнение работ по строительству объекта.</t>
  </si>
  <si>
    <t>Неисполнение плановых назначений обусловлено тем, что произошла задержка выполнения проектных работ из-за внесение изменений в ПП и ПТ и отсутствия разрешения на размещения объекта, а также договора на  технологическое  подключения к сетям электроснабжения.</t>
  </si>
  <si>
    <t>Неисполнение плановых назначений обусловлено тем, что планировалось заключение дополнительного соглашения для выплаты аванса, в проекте бюджета на 2025 год объект предусмотрен с финансированием за счет окружного и местного бюджета.</t>
  </si>
  <si>
    <t>Неисполнение плановых назначений обусловлено:
- 192 212,16 руб. - экономией, сложившаяся по результатам проведения конкурсных процедур на выполнение работ по строительству объекта;
- 85 708,24 руб. - экономией по факту формирования НМЦК на выполнение работ по строительству объекта;
- 4 004 419,60 руб. - нарушением подрядными организациями сроков исполнения контракта на выполнение работ по строительству объекта.</t>
  </si>
  <si>
    <t xml:space="preserve">Неисполнение плановых назначений обусловлено оплатой согласно представленным документам
</t>
  </si>
  <si>
    <t>Неисполнение плановых назначений обусловлено нарушением подрядной организацией срока исполнения контракта по строительству объекта.</t>
  </si>
  <si>
    <t>Неисполнение плановых назначений обусловлено:
-1 934 771,41 руб. - экономией средств от заключенного муниципального контракта на выполнение работ по проектированию и строительству объекта, после получения государственной экспертизы достоверности сметной стоимости;
 - 2 208 638,15 руб. - оплатой работ «по факту» на основании актов выполненных работ по проектированию и строительству объекта.</t>
  </si>
  <si>
    <t>Неисполнение плановых назначений  обусловлено экономией от формирования НМЦК на выполнение научно-исследовательских работ по технико-экономическому обоснованию инвестиционного проекта: Комплекс мероприятий по реализации Центральной транспортной транзитной магистрали в г. Сургуте.</t>
  </si>
  <si>
    <t>Неисполнение плановых назначений  обусловлено оплатой работ "по факту" на основании актов выполненных работ по капитальному ремонту объекта: "Безопасный переход на проспекте Пролетарском"</t>
  </si>
  <si>
    <t>УИЗСмп</t>
  </si>
  <si>
    <t>Достаточный уровень использования запланированного объема средств</t>
  </si>
  <si>
    <t>Уровень использования запланированного объема средств, предусмотренного на реализацию муниципальной программы  УИЗСмп* =Фзн / Пзн уточн), где:
Фзн- общий фактический объем расходов (за счет всех источников финансирования) = 4 491 946 757,42  рублей
Пзн уточн - общий плановый (уточненный) объем расходов (за счет всех источников финансирования),  направленный на реализацию муниципальной программы = 5 296 341 769,66  рублей
* за исключением средств, направленных на реализацию национальных проектов</t>
  </si>
  <si>
    <t>197 236 251,68 руб., в том числе:
193 303 967,97 руб. - оплата работ "по факту" на основании актов выполненных работ по осуществлению городских пассажирских перевозок в связи с невыполнением производственной программы;
1 481 425,80 руб. - экономия в связи с непроведением корректировки производственной программы по маршрутам №№10,36,99 в рамках заключенных муниципальных контрактов; 2 450 857,91 руб. экономия в связи с уменьшением объёмов при заключении дополнительных соглашений к действующим муниципальным контрактам по осуществлению городских пассажирских перевозок.</t>
  </si>
  <si>
    <t>Приложение 14</t>
  </si>
  <si>
    <t>Оценка исполнения запланированного объема средств на  реализацию муниципальной программы «Развитие транспортной системы города Сургута на период до 2030 года»</t>
  </si>
  <si>
    <t>(сведения об исполнении программных мероприятий, объеме финансирования муниципальной программы за 2024 год)</t>
  </si>
  <si>
    <t>Неисполнение плановых назначений  обусловлено:
1) нарушением подрядными организациями сроков исполнения и иных условий контрактов, не повлекшее судебные процедуры - 5 665 250,01 руб., в том числе: - 3 500 000,00 руб. на выполнение проектно-изыскательских работ по установке светофорных объектов; - 1 189 000,00 руб. на выполнение работ по изготовлению и монтажу скамеек закрытого типа; - 596 000,00 руб. по изготовлению и установке информационных пилонов на улично-дорожной сети города; - 316 250,01 руб. на осуществление технологического присоединения энергопринимающих устройств заявителя; - 52 000,00 руб. на оказание услуг по проведению оценки уязвимости и разработке плана обеспечения транспортной безопасности объекта транспортной инфраструктуры; - 12 000,00 руб. по проведению негосударственной экспертизы на электромонтажные работы.
2) несвоевременностью представления исполнителями работ (поставщиками, подрядчиками) документов для расчетов по содержанию объектов дорожного хозяйства - 70 989 417,81 руб.
3) оплатой работ "по факту" на основании актов выполненных работ –7 414 241,17 руб., в том числе: - 4 202 543,08 руб. по устройству транспортных светофорных объектов; - 80 500,18  руб. по изготовлению и установке ограждения; - 904 988,86 тыс. руб. по содержанию объектов дорожного хозяйства; - 269 682,94 руб. по проведению инструментальной диагностики улично-дорожной сети; - 486 019,24 тыс. руб. по содержанию инженерных сетей автомобильной дороги ул. Усольцева на участке от улицы Есенина до Тюменского тракта в связи с передачей на содержание СГМУП "Горводоканал"; -1 470 506,87 руб. по озеленению общественных территорий, выполнению работ по уходу за саженцами кустарника в двухрядной жилой изгороди вдоль улиц и магистралей.
4) заявительным характером предоставляемых субсидий, в том числе: - 131 261,84 руб. - субсидия на содержание средств регулирования дорожного движения (СГМУП "Дорремтех"); - 64 329 233,86 руб. - субсидия в соответствии с концессионным соглашением на оплату операционного платежа и электроэнергии (ООО "СГЭС").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</si>
</sst>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Arial Cyr"/>
      <family val="2"/>
      <charset val="204"/>
    </font>
    <font>
      <sz val="14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9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20" fillId="0" borderId="0"/>
    <xf numFmtId="0" fontId="24" fillId="0" borderId="0"/>
  </cellStyleXfs>
  <cellXfs count="47">
    <xf numFmtId="0" fontId="0" fillId="0" borderId="0" xfId="0"/>
    <xf numFmtId="4" fontId="23" fillId="0" borderId="0" xfId="0" applyNumberFormat="1" applyFont="1" applyFill="1" applyAlignment="1">
      <alignment vertical="top"/>
    </xf>
    <xf numFmtId="4" fontId="23" fillId="0" borderId="0" xfId="0" applyNumberFormat="1" applyFont="1" applyFill="1" applyAlignment="1">
      <alignment vertical="top" wrapText="1"/>
    </xf>
    <xf numFmtId="4" fontId="23" fillId="0" borderId="0" xfId="0" applyNumberFormat="1" applyFont="1" applyFill="1" applyBorder="1"/>
    <xf numFmtId="0" fontId="23" fillId="0" borderId="0" xfId="0" applyFont="1" applyFill="1" applyBorder="1"/>
    <xf numFmtId="4" fontId="23" fillId="0" borderId="0" xfId="0" applyNumberFormat="1" applyFont="1" applyFill="1"/>
    <xf numFmtId="0" fontId="23" fillId="0" borderId="0" xfId="0" applyFont="1" applyFill="1"/>
    <xf numFmtId="3" fontId="23" fillId="0" borderId="11" xfId="0" applyNumberFormat="1" applyFont="1" applyFill="1" applyBorder="1" applyAlignment="1">
      <alignment horizontal="center" vertical="top" wrapText="1"/>
    </xf>
    <xf numFmtId="3" fontId="23" fillId="0" borderId="11" xfId="0" applyNumberFormat="1" applyFont="1" applyFill="1" applyBorder="1" applyAlignment="1">
      <alignment horizontal="center" vertical="top"/>
    </xf>
    <xf numFmtId="4" fontId="23" fillId="0" borderId="0" xfId="0" applyNumberFormat="1" applyFont="1" applyFill="1" applyBorder="1" applyAlignment="1">
      <alignment horizontal="center" vertical="top"/>
    </xf>
    <xf numFmtId="0" fontId="23" fillId="0" borderId="0" xfId="0" applyFont="1" applyFill="1" applyBorder="1" applyAlignment="1">
      <alignment horizontal="center" vertical="top"/>
    </xf>
    <xf numFmtId="4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4" fontId="23" fillId="0" borderId="11" xfId="0" applyNumberFormat="1" applyFont="1" applyFill="1" applyBorder="1" applyAlignment="1">
      <alignment horizontal="center" vertical="top" wrapText="1"/>
    </xf>
    <xf numFmtId="4" fontId="23" fillId="0" borderId="11" xfId="0" applyNumberFormat="1" applyFont="1" applyFill="1" applyBorder="1" applyAlignment="1">
      <alignment horizontal="center" vertical="top" wrapText="1"/>
    </xf>
    <xf numFmtId="3" fontId="23" fillId="0" borderId="11" xfId="0" applyNumberFormat="1" applyFont="1" applyFill="1" applyBorder="1" applyAlignment="1">
      <alignment horizontal="left" vertical="top" wrapText="1"/>
    </xf>
    <xf numFmtId="4" fontId="23" fillId="0" borderId="11" xfId="0" applyNumberFormat="1" applyFont="1" applyFill="1" applyBorder="1" applyAlignment="1">
      <alignment horizontal="center" vertical="top"/>
    </xf>
    <xf numFmtId="49" fontId="23" fillId="0" borderId="11" xfId="0" applyNumberFormat="1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vertical="top"/>
    </xf>
    <xf numFmtId="0" fontId="23" fillId="0" borderId="0" xfId="0" applyFont="1" applyFill="1" applyAlignment="1">
      <alignment horizontal="center" vertical="top"/>
    </xf>
    <xf numFmtId="0" fontId="23" fillId="0" borderId="0" xfId="0" applyFont="1" applyFill="1" applyAlignment="1">
      <alignment vertical="top"/>
    </xf>
    <xf numFmtId="0" fontId="26" fillId="16" borderId="0" xfId="0" applyFont="1" applyFill="1"/>
    <xf numFmtId="0" fontId="25" fillId="17" borderId="11" xfId="0" applyFont="1" applyFill="1" applyBorder="1" applyAlignment="1">
      <alignment horizontal="center" vertical="center"/>
    </xf>
    <xf numFmtId="2" fontId="25" fillId="17" borderId="11" xfId="0" applyNumberFormat="1" applyFont="1" applyFill="1" applyBorder="1" applyAlignment="1">
      <alignment horizontal="center" vertical="center"/>
    </xf>
    <xf numFmtId="0" fontId="25" fillId="17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right"/>
    </xf>
    <xf numFmtId="0" fontId="25" fillId="17" borderId="15" xfId="0" applyFont="1" applyFill="1" applyBorder="1" applyAlignment="1">
      <alignment horizontal="left" wrapText="1"/>
    </xf>
    <xf numFmtId="0" fontId="25" fillId="17" borderId="17" xfId="0" applyFont="1" applyFill="1" applyBorder="1" applyAlignment="1">
      <alignment horizontal="left" wrapText="1"/>
    </xf>
    <xf numFmtId="0" fontId="25" fillId="17" borderId="16" xfId="0" applyFont="1" applyFill="1" applyBorder="1" applyAlignment="1">
      <alignment horizontal="left" wrapText="1"/>
    </xf>
    <xf numFmtId="4" fontId="23" fillId="0" borderId="11" xfId="0" applyNumberFormat="1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horizontal="left" vertical="top"/>
    </xf>
    <xf numFmtId="0" fontId="23" fillId="0" borderId="11" xfId="0" applyFont="1" applyFill="1" applyBorder="1" applyAlignment="1">
      <alignment horizontal="left" vertical="top" wrapText="1"/>
    </xf>
    <xf numFmtId="49" fontId="23" fillId="0" borderId="11" xfId="0" applyNumberFormat="1" applyFont="1" applyFill="1" applyBorder="1" applyAlignment="1">
      <alignment horizontal="left" vertical="top" wrapText="1"/>
    </xf>
    <xf numFmtId="0" fontId="23" fillId="0" borderId="11" xfId="0" applyFont="1" applyFill="1" applyBorder="1" applyAlignment="1">
      <alignment horizontal="center" vertical="top" wrapText="1"/>
    </xf>
    <xf numFmtId="4" fontId="27" fillId="0" borderId="0" xfId="0" applyNumberFormat="1" applyFont="1" applyFill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 wrapText="1"/>
    </xf>
    <xf numFmtId="4" fontId="23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/>
    </xf>
    <xf numFmtId="0" fontId="23" fillId="0" borderId="12" xfId="0" applyFont="1" applyFill="1" applyBorder="1" applyAlignment="1">
      <alignment horizontal="left" vertical="top" wrapText="1"/>
    </xf>
    <xf numFmtId="0" fontId="23" fillId="0" borderId="13" xfId="0" applyFont="1" applyFill="1" applyBorder="1" applyAlignment="1">
      <alignment horizontal="left" vertical="top" wrapText="1"/>
    </xf>
    <xf numFmtId="0" fontId="23" fillId="0" borderId="14" xfId="0" applyFont="1" applyFill="1" applyBorder="1" applyAlignment="1">
      <alignment horizontal="left" vertical="top" wrapText="1"/>
    </xf>
    <xf numFmtId="4" fontId="23" fillId="0" borderId="12" xfId="0" applyNumberFormat="1" applyFont="1" applyFill="1" applyBorder="1" applyAlignment="1">
      <alignment horizontal="left" vertical="top" wrapText="1"/>
    </xf>
    <xf numFmtId="4" fontId="23" fillId="0" borderId="13" xfId="0" applyNumberFormat="1" applyFont="1" applyFill="1" applyBorder="1" applyAlignment="1">
      <alignment horizontal="left" vertical="top" wrapText="1"/>
    </xf>
    <xf numFmtId="4" fontId="23" fillId="0" borderId="14" xfId="0" applyNumberFormat="1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left" vertical="top" wrapText="1"/>
    </xf>
    <xf numFmtId="0" fontId="23" fillId="0" borderId="11" xfId="0" applyFont="1" applyFill="1" applyBorder="1" applyAlignment="1">
      <alignment horizontal="justify" vertical="top" wrapText="1"/>
    </xf>
    <xf numFmtId="4" fontId="23" fillId="0" borderId="11" xfId="0" applyNumberFormat="1" applyFont="1" applyFill="1" applyBorder="1" applyAlignment="1">
      <alignment horizontal="justify" vertical="top" wrapText="1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5"/>
    <cellStyle name="Обычный 3" xfId="26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12"/>
  <sheetViews>
    <sheetView tabSelected="1" view="pageBreakPreview" zoomScale="70" zoomScaleNormal="77" zoomScaleSheetLayoutView="70" workbookViewId="0">
      <pane ySplit="6" topLeftCell="A106" activePane="bottomLeft" state="frozen"/>
      <selection pane="bottomLeft" activeCell="I117" sqref="I117"/>
    </sheetView>
  </sheetViews>
  <sheetFormatPr defaultColWidth="9.140625" defaultRowHeight="15.75" x14ac:dyDescent="0.25"/>
  <cols>
    <col min="1" max="1" width="49" style="6" customWidth="1"/>
    <col min="2" max="2" width="24.5703125" style="6" customWidth="1"/>
    <col min="3" max="3" width="20.140625" style="6" customWidth="1"/>
    <col min="4" max="5" width="18.7109375" style="19" customWidth="1"/>
    <col min="6" max="6" width="19.28515625" style="19" customWidth="1"/>
    <col min="7" max="7" width="20" style="20" customWidth="1"/>
    <col min="8" max="8" width="10.5703125" style="20" customWidth="1"/>
    <col min="9" max="9" width="65" style="6" customWidth="1"/>
    <col min="10" max="10" width="99.7109375" style="6" customWidth="1"/>
    <col min="11" max="11" width="24" style="5" customWidth="1"/>
    <col min="12" max="12" width="25.7109375" style="5" customWidth="1"/>
    <col min="13" max="13" width="22.42578125" style="6" customWidth="1"/>
    <col min="14" max="16384" width="9.140625" style="6"/>
  </cols>
  <sheetData>
    <row r="1" spans="1:13" x14ac:dyDescent="0.25">
      <c r="J1" s="25" t="s">
        <v>112</v>
      </c>
    </row>
    <row r="2" spans="1:13" s="1" customFormat="1" ht="33" customHeight="1" x14ac:dyDescent="0.2">
      <c r="A2" s="34" t="s">
        <v>113</v>
      </c>
      <c r="B2" s="34"/>
      <c r="C2" s="34"/>
      <c r="D2" s="34"/>
      <c r="E2" s="34"/>
      <c r="F2" s="34"/>
      <c r="G2" s="34"/>
      <c r="H2" s="34"/>
      <c r="I2" s="34"/>
      <c r="J2" s="34"/>
    </row>
    <row r="3" spans="1:13" s="1" customFormat="1" ht="27" customHeight="1" x14ac:dyDescent="0.2">
      <c r="A3" s="35" t="s">
        <v>114</v>
      </c>
      <c r="B3" s="35"/>
      <c r="C3" s="35"/>
      <c r="D3" s="35"/>
      <c r="E3" s="35"/>
      <c r="F3" s="35"/>
      <c r="G3" s="35"/>
      <c r="H3" s="35"/>
      <c r="I3" s="35"/>
      <c r="J3" s="35"/>
    </row>
    <row r="4" spans="1:13" s="1" customFormat="1" ht="18" customHeight="1" x14ac:dyDescent="0.2">
      <c r="A4" s="36" t="s">
        <v>4</v>
      </c>
      <c r="B4" s="36" t="s">
        <v>5</v>
      </c>
      <c r="C4" s="36" t="s">
        <v>22</v>
      </c>
      <c r="D4" s="36" t="s">
        <v>14</v>
      </c>
      <c r="E4" s="36"/>
      <c r="F4" s="36"/>
      <c r="G4" s="33"/>
      <c r="H4" s="33"/>
      <c r="I4" s="36" t="s">
        <v>19</v>
      </c>
      <c r="J4" s="36" t="s">
        <v>15</v>
      </c>
    </row>
    <row r="5" spans="1:13" s="1" customFormat="1" ht="18" customHeight="1" x14ac:dyDescent="0.2">
      <c r="A5" s="36"/>
      <c r="B5" s="36"/>
      <c r="C5" s="36"/>
      <c r="D5" s="36" t="s">
        <v>71</v>
      </c>
      <c r="E5" s="36" t="s">
        <v>72</v>
      </c>
      <c r="F5" s="36" t="s">
        <v>73</v>
      </c>
      <c r="G5" s="33" t="s">
        <v>16</v>
      </c>
      <c r="H5" s="33"/>
      <c r="I5" s="36"/>
      <c r="J5" s="36"/>
    </row>
    <row r="6" spans="1:13" s="2" customFormat="1" ht="18" customHeight="1" x14ac:dyDescent="0.2">
      <c r="A6" s="36"/>
      <c r="B6" s="36"/>
      <c r="C6" s="36"/>
      <c r="D6" s="33"/>
      <c r="E6" s="33"/>
      <c r="F6" s="33"/>
      <c r="G6" s="14" t="s">
        <v>17</v>
      </c>
      <c r="H6" s="14" t="s">
        <v>18</v>
      </c>
      <c r="I6" s="36"/>
      <c r="J6" s="36"/>
    </row>
    <row r="7" spans="1:13" s="10" customFormat="1" ht="18.75" customHeight="1" x14ac:dyDescent="0.2">
      <c r="A7" s="33" t="s">
        <v>6</v>
      </c>
      <c r="B7" s="33"/>
      <c r="C7" s="33"/>
      <c r="D7" s="33"/>
      <c r="E7" s="33"/>
      <c r="F7" s="33"/>
      <c r="G7" s="33"/>
      <c r="H7" s="33"/>
      <c r="I7" s="33"/>
      <c r="J7" s="33"/>
      <c r="K7" s="9"/>
      <c r="L7" s="9"/>
    </row>
    <row r="8" spans="1:13" s="4" customFormat="1" x14ac:dyDescent="0.25">
      <c r="A8" s="31" t="s">
        <v>27</v>
      </c>
      <c r="B8" s="15" t="s">
        <v>11</v>
      </c>
      <c r="C8" s="33" t="s">
        <v>7</v>
      </c>
      <c r="D8" s="14">
        <f>D10+D12</f>
        <v>12480200</v>
      </c>
      <c r="E8" s="14">
        <f t="shared" ref="E8:F8" si="0">E10+E12</f>
        <v>12480200</v>
      </c>
      <c r="F8" s="14">
        <f t="shared" si="0"/>
        <v>0</v>
      </c>
      <c r="G8" s="14">
        <f>F8-E8</f>
        <v>-12480200</v>
      </c>
      <c r="H8" s="13">
        <f>F8/E8*100-100</f>
        <v>-100</v>
      </c>
      <c r="I8" s="33" t="s">
        <v>7</v>
      </c>
      <c r="J8" s="33" t="s">
        <v>7</v>
      </c>
      <c r="K8" s="3"/>
      <c r="L8" s="3"/>
    </row>
    <row r="9" spans="1:13" s="4" customFormat="1" ht="31.5" x14ac:dyDescent="0.25">
      <c r="A9" s="31"/>
      <c r="B9" s="15" t="s">
        <v>9</v>
      </c>
      <c r="C9" s="33"/>
      <c r="D9" s="14">
        <f>D11+D13</f>
        <v>12480200</v>
      </c>
      <c r="E9" s="14">
        <f t="shared" ref="E9:F9" si="1">E11+E13</f>
        <v>12480200</v>
      </c>
      <c r="F9" s="14">
        <f t="shared" si="1"/>
        <v>0</v>
      </c>
      <c r="G9" s="14">
        <f t="shared" ref="G9:G13" si="2">F9-E9</f>
        <v>-12480200</v>
      </c>
      <c r="H9" s="13">
        <f t="shared" ref="H9:H11" si="3">F9/E9*100-100</f>
        <v>-100</v>
      </c>
      <c r="I9" s="33"/>
      <c r="J9" s="33"/>
      <c r="K9" s="3"/>
      <c r="L9" s="3"/>
    </row>
    <row r="10" spans="1:13" s="4" customFormat="1" ht="18.75" customHeight="1" x14ac:dyDescent="0.25">
      <c r="A10" s="31" t="s">
        <v>28</v>
      </c>
      <c r="B10" s="15" t="s">
        <v>11</v>
      </c>
      <c r="C10" s="33" t="s">
        <v>21</v>
      </c>
      <c r="D10" s="14">
        <f t="shared" ref="D10:F12" si="4">D11</f>
        <v>11936000</v>
      </c>
      <c r="E10" s="14">
        <f t="shared" si="4"/>
        <v>11936000</v>
      </c>
      <c r="F10" s="14">
        <f t="shared" si="4"/>
        <v>0</v>
      </c>
      <c r="G10" s="14">
        <f t="shared" si="2"/>
        <v>-11936000</v>
      </c>
      <c r="H10" s="13">
        <f t="shared" si="3"/>
        <v>-100</v>
      </c>
      <c r="I10" s="29" t="s">
        <v>96</v>
      </c>
      <c r="J10" s="29" t="s">
        <v>76</v>
      </c>
      <c r="K10" s="3"/>
      <c r="L10" s="3"/>
    </row>
    <row r="11" spans="1:13" s="4" customFormat="1" ht="124.5" customHeight="1" x14ac:dyDescent="0.25">
      <c r="A11" s="31"/>
      <c r="B11" s="15" t="s">
        <v>9</v>
      </c>
      <c r="C11" s="33"/>
      <c r="D11" s="16">
        <v>11936000</v>
      </c>
      <c r="E11" s="16">
        <v>11936000</v>
      </c>
      <c r="F11" s="16">
        <v>0</v>
      </c>
      <c r="G11" s="14">
        <f t="shared" si="2"/>
        <v>-11936000</v>
      </c>
      <c r="H11" s="13">
        <f t="shared" si="3"/>
        <v>-100</v>
      </c>
      <c r="I11" s="30"/>
      <c r="J11" s="30"/>
      <c r="K11" s="3"/>
      <c r="L11" s="3"/>
      <c r="M11" s="3"/>
    </row>
    <row r="12" spans="1:13" s="4" customFormat="1" ht="18.75" customHeight="1" x14ac:dyDescent="0.25">
      <c r="A12" s="31" t="s">
        <v>74</v>
      </c>
      <c r="B12" s="15" t="s">
        <v>11</v>
      </c>
      <c r="C12" s="33" t="s">
        <v>21</v>
      </c>
      <c r="D12" s="14">
        <f t="shared" si="4"/>
        <v>544200</v>
      </c>
      <c r="E12" s="14">
        <f t="shared" si="4"/>
        <v>544200</v>
      </c>
      <c r="F12" s="14">
        <f t="shared" si="4"/>
        <v>0</v>
      </c>
      <c r="G12" s="14">
        <f t="shared" si="2"/>
        <v>-544200</v>
      </c>
      <c r="H12" s="13">
        <v>0</v>
      </c>
      <c r="I12" s="29" t="s">
        <v>96</v>
      </c>
      <c r="J12" s="29" t="s">
        <v>59</v>
      </c>
      <c r="K12" s="3"/>
      <c r="L12" s="3"/>
    </row>
    <row r="13" spans="1:13" s="4" customFormat="1" ht="59.25" customHeight="1" x14ac:dyDescent="0.25">
      <c r="A13" s="31"/>
      <c r="B13" s="15" t="s">
        <v>9</v>
      </c>
      <c r="C13" s="33"/>
      <c r="D13" s="16">
        <v>544200</v>
      </c>
      <c r="E13" s="16">
        <v>544200</v>
      </c>
      <c r="F13" s="16">
        <v>0</v>
      </c>
      <c r="G13" s="14">
        <f t="shared" si="2"/>
        <v>-544200</v>
      </c>
      <c r="H13" s="13">
        <v>0</v>
      </c>
      <c r="I13" s="30"/>
      <c r="J13" s="30"/>
      <c r="K13" s="3"/>
      <c r="L13" s="3"/>
      <c r="M13" s="3"/>
    </row>
    <row r="14" spans="1:13" s="4" customFormat="1" ht="18" customHeight="1" x14ac:dyDescent="0.25">
      <c r="A14" s="38" t="s">
        <v>29</v>
      </c>
      <c r="B14" s="15" t="s">
        <v>11</v>
      </c>
      <c r="C14" s="33" t="s">
        <v>7</v>
      </c>
      <c r="D14" s="14">
        <f>D17+D19+D22+D24+D26+D28+D30+D32</f>
        <v>767882849.04000008</v>
      </c>
      <c r="E14" s="14">
        <f t="shared" ref="E14:F14" si="5">E17+E19+E22+E24+E26+E28+E30+E32</f>
        <v>990624847.3900001</v>
      </c>
      <c r="F14" s="14">
        <f t="shared" si="5"/>
        <v>671609293.34000003</v>
      </c>
      <c r="G14" s="14">
        <f>F14-E14</f>
        <v>-319015554.05000007</v>
      </c>
      <c r="H14" s="13">
        <f>F14/E14*100-100</f>
        <v>-32.203467830481998</v>
      </c>
      <c r="I14" s="33" t="s">
        <v>7</v>
      </c>
      <c r="J14" s="33" t="s">
        <v>7</v>
      </c>
      <c r="K14" s="3"/>
      <c r="L14" s="3"/>
    </row>
    <row r="15" spans="1:13" s="4" customFormat="1" ht="48.75" customHeight="1" x14ac:dyDescent="0.25">
      <c r="A15" s="39"/>
      <c r="B15" s="15" t="s">
        <v>31</v>
      </c>
      <c r="C15" s="33"/>
      <c r="D15" s="14">
        <f>D20</f>
        <v>338075600</v>
      </c>
      <c r="E15" s="14">
        <f t="shared" ref="E15:F15" si="6">E20</f>
        <v>338075600</v>
      </c>
      <c r="F15" s="14">
        <f t="shared" si="6"/>
        <v>270331054.42000002</v>
      </c>
      <c r="G15" s="14">
        <f t="shared" ref="G15:G41" si="7">F15-E15</f>
        <v>-67744545.579999983</v>
      </c>
      <c r="H15" s="13">
        <f t="shared" ref="H15:H41" si="8">F15/E15*100-100</f>
        <v>-20.038283029002983</v>
      </c>
      <c r="I15" s="33"/>
      <c r="J15" s="33"/>
      <c r="K15" s="3"/>
      <c r="L15" s="3"/>
    </row>
    <row r="16" spans="1:13" s="4" customFormat="1" ht="35.25" customHeight="1" x14ac:dyDescent="0.25">
      <c r="A16" s="40"/>
      <c r="B16" s="15" t="s">
        <v>9</v>
      </c>
      <c r="C16" s="33"/>
      <c r="D16" s="14">
        <f>D18+D21+D23+D25+D27+D29+D31+D33</f>
        <v>429807249.03999996</v>
      </c>
      <c r="E16" s="14">
        <f t="shared" ref="E16:F16" si="9">E18+E21+E23+E25+E27+E29+E31+E33</f>
        <v>652549247.38999999</v>
      </c>
      <c r="F16" s="14">
        <f t="shared" si="9"/>
        <v>401278238.91999996</v>
      </c>
      <c r="G16" s="14">
        <f t="shared" si="7"/>
        <v>-251271008.47000003</v>
      </c>
      <c r="H16" s="13">
        <f t="shared" si="8"/>
        <v>-38.506060573207037</v>
      </c>
      <c r="I16" s="33"/>
      <c r="J16" s="33"/>
      <c r="K16" s="3"/>
      <c r="L16" s="3"/>
    </row>
    <row r="17" spans="1:13" s="4" customFormat="1" ht="18.75" customHeight="1" x14ac:dyDescent="0.25">
      <c r="A17" s="31" t="s">
        <v>30</v>
      </c>
      <c r="B17" s="15" t="s">
        <v>11</v>
      </c>
      <c r="C17" s="33" t="s">
        <v>21</v>
      </c>
      <c r="D17" s="14">
        <f t="shared" ref="D17:F32" si="10">D18</f>
        <v>44471896.399999999</v>
      </c>
      <c r="E17" s="14">
        <f t="shared" si="10"/>
        <v>48071334.75</v>
      </c>
      <c r="F17" s="14">
        <f t="shared" si="10"/>
        <v>44249752.149999999</v>
      </c>
      <c r="G17" s="14">
        <f t="shared" si="7"/>
        <v>-3821582.6000000015</v>
      </c>
      <c r="H17" s="13">
        <f t="shared" si="8"/>
        <v>-7.9498158723375241</v>
      </c>
      <c r="I17" s="29" t="s">
        <v>97</v>
      </c>
      <c r="J17" s="29" t="s">
        <v>60</v>
      </c>
      <c r="K17" s="3"/>
      <c r="L17" s="3"/>
    </row>
    <row r="18" spans="1:13" s="4" customFormat="1" ht="204" customHeight="1" x14ac:dyDescent="0.25">
      <c r="A18" s="31"/>
      <c r="B18" s="15" t="s">
        <v>9</v>
      </c>
      <c r="C18" s="33"/>
      <c r="D18" s="16">
        <v>44471896.399999999</v>
      </c>
      <c r="E18" s="16">
        <v>48071334.75</v>
      </c>
      <c r="F18" s="16">
        <v>44249752.149999999</v>
      </c>
      <c r="G18" s="14">
        <f t="shared" si="7"/>
        <v>-3821582.6000000015</v>
      </c>
      <c r="H18" s="13">
        <f t="shared" si="8"/>
        <v>-7.9498158723375241</v>
      </c>
      <c r="I18" s="30"/>
      <c r="J18" s="30"/>
      <c r="K18" s="3"/>
      <c r="L18" s="3"/>
      <c r="M18" s="3"/>
    </row>
    <row r="19" spans="1:13" s="4" customFormat="1" ht="18.75" customHeight="1" x14ac:dyDescent="0.25">
      <c r="A19" s="31" t="s">
        <v>32</v>
      </c>
      <c r="B19" s="15" t="s">
        <v>11</v>
      </c>
      <c r="C19" s="33" t="s">
        <v>21</v>
      </c>
      <c r="D19" s="14">
        <f>SUM(D20:D21)</f>
        <v>377999762.19</v>
      </c>
      <c r="E19" s="14">
        <f t="shared" ref="E19:F19" si="11">SUM(E20:E21)</f>
        <v>377999762.19</v>
      </c>
      <c r="F19" s="14">
        <f t="shared" si="11"/>
        <v>306548657.96000004</v>
      </c>
      <c r="G19" s="14">
        <f t="shared" si="7"/>
        <v>-71451104.229999959</v>
      </c>
      <c r="H19" s="13">
        <f t="shared" si="8"/>
        <v>-18.90242041847776</v>
      </c>
      <c r="I19" s="29" t="s">
        <v>98</v>
      </c>
      <c r="J19" s="29" t="s">
        <v>95</v>
      </c>
      <c r="K19" s="3"/>
      <c r="L19" s="3"/>
    </row>
    <row r="20" spans="1:13" s="4" customFormat="1" ht="82.5" customHeight="1" x14ac:dyDescent="0.25">
      <c r="A20" s="31"/>
      <c r="B20" s="15" t="s">
        <v>31</v>
      </c>
      <c r="C20" s="33"/>
      <c r="D20" s="14">
        <v>338075600</v>
      </c>
      <c r="E20" s="14">
        <f>132405700+205669900</f>
        <v>338075600</v>
      </c>
      <c r="F20" s="14">
        <f>132405600.02+137925454.4</f>
        <v>270331054.42000002</v>
      </c>
      <c r="G20" s="14">
        <f t="shared" si="7"/>
        <v>-67744545.579999983</v>
      </c>
      <c r="H20" s="13">
        <f t="shared" si="8"/>
        <v>-20.038283029002983</v>
      </c>
      <c r="I20" s="29"/>
      <c r="J20" s="29"/>
      <c r="K20" s="3"/>
      <c r="L20" s="3"/>
    </row>
    <row r="21" spans="1:13" s="4" customFormat="1" ht="288.75" customHeight="1" x14ac:dyDescent="0.25">
      <c r="A21" s="31"/>
      <c r="B21" s="15" t="s">
        <v>9</v>
      </c>
      <c r="C21" s="33"/>
      <c r="D21" s="16">
        <v>39924162.189999998</v>
      </c>
      <c r="E21" s="16">
        <f>2360162.19+37564000</f>
        <v>39924162.189999998</v>
      </c>
      <c r="F21" s="16">
        <f>2242928.15+33974675.39</f>
        <v>36217603.539999999</v>
      </c>
      <c r="G21" s="14">
        <f t="shared" si="7"/>
        <v>-3706558.6499999985</v>
      </c>
      <c r="H21" s="13">
        <f t="shared" si="8"/>
        <v>-9.2839985780049687</v>
      </c>
      <c r="I21" s="30"/>
      <c r="J21" s="30"/>
      <c r="K21" s="3"/>
      <c r="L21" s="3"/>
      <c r="M21" s="3"/>
    </row>
    <row r="22" spans="1:13" s="4" customFormat="1" ht="31.5" customHeight="1" x14ac:dyDescent="0.25">
      <c r="A22" s="31" t="s">
        <v>33</v>
      </c>
      <c r="B22" s="15" t="s">
        <v>11</v>
      </c>
      <c r="C22" s="33" t="s">
        <v>21</v>
      </c>
      <c r="D22" s="14">
        <f t="shared" si="10"/>
        <v>17720977.239999998</v>
      </c>
      <c r="E22" s="14">
        <f t="shared" si="10"/>
        <v>17720977.239999998</v>
      </c>
      <c r="F22" s="14">
        <f t="shared" si="10"/>
        <v>0</v>
      </c>
      <c r="G22" s="14">
        <f t="shared" si="7"/>
        <v>-17720977.239999998</v>
      </c>
      <c r="H22" s="13">
        <f t="shared" si="8"/>
        <v>-100</v>
      </c>
      <c r="I22" s="29" t="s">
        <v>99</v>
      </c>
      <c r="J22" s="29" t="s">
        <v>61</v>
      </c>
      <c r="K22" s="3"/>
      <c r="L22" s="3"/>
    </row>
    <row r="23" spans="1:13" s="4" customFormat="1" ht="36" customHeight="1" x14ac:dyDescent="0.25">
      <c r="A23" s="31"/>
      <c r="B23" s="15" t="s">
        <v>9</v>
      </c>
      <c r="C23" s="33"/>
      <c r="D23" s="16">
        <v>17720977.239999998</v>
      </c>
      <c r="E23" s="16">
        <v>17720977.239999998</v>
      </c>
      <c r="F23" s="16">
        <v>0</v>
      </c>
      <c r="G23" s="14">
        <f t="shared" si="7"/>
        <v>-17720977.239999998</v>
      </c>
      <c r="H23" s="13">
        <f t="shared" si="8"/>
        <v>-100</v>
      </c>
      <c r="I23" s="30"/>
      <c r="J23" s="30"/>
      <c r="K23" s="3"/>
      <c r="L23" s="3"/>
      <c r="M23" s="3"/>
    </row>
    <row r="24" spans="1:13" s="4" customFormat="1" ht="44.25" customHeight="1" x14ac:dyDescent="0.25">
      <c r="A24" s="31" t="s">
        <v>57</v>
      </c>
      <c r="B24" s="15" t="s">
        <v>11</v>
      </c>
      <c r="C24" s="33" t="s">
        <v>21</v>
      </c>
      <c r="D24" s="14">
        <f t="shared" si="10"/>
        <v>16400000</v>
      </c>
      <c r="E24" s="14">
        <f t="shared" si="10"/>
        <v>16400000</v>
      </c>
      <c r="F24" s="14">
        <f t="shared" si="10"/>
        <v>0</v>
      </c>
      <c r="G24" s="14">
        <f t="shared" si="7"/>
        <v>-16400000</v>
      </c>
      <c r="H24" s="13">
        <f t="shared" si="8"/>
        <v>-100</v>
      </c>
      <c r="I24" s="29" t="s">
        <v>100</v>
      </c>
      <c r="J24" s="29" t="s">
        <v>62</v>
      </c>
      <c r="K24" s="3"/>
      <c r="L24" s="3"/>
    </row>
    <row r="25" spans="1:13" s="4" customFormat="1" ht="38.25" customHeight="1" x14ac:dyDescent="0.25">
      <c r="A25" s="31"/>
      <c r="B25" s="15" t="s">
        <v>9</v>
      </c>
      <c r="C25" s="33"/>
      <c r="D25" s="16">
        <v>16400000</v>
      </c>
      <c r="E25" s="16">
        <v>16400000</v>
      </c>
      <c r="F25" s="16">
        <v>0</v>
      </c>
      <c r="G25" s="14">
        <f t="shared" si="7"/>
        <v>-16400000</v>
      </c>
      <c r="H25" s="13">
        <f t="shared" si="8"/>
        <v>-100</v>
      </c>
      <c r="I25" s="30"/>
      <c r="J25" s="30"/>
      <c r="K25" s="3"/>
      <c r="L25" s="3"/>
      <c r="M25" s="3"/>
    </row>
    <row r="26" spans="1:13" s="4" customFormat="1" ht="42" customHeight="1" x14ac:dyDescent="0.25">
      <c r="A26" s="31" t="s">
        <v>34</v>
      </c>
      <c r="B26" s="15" t="s">
        <v>11</v>
      </c>
      <c r="C26" s="33" t="s">
        <v>21</v>
      </c>
      <c r="D26" s="14">
        <f t="shared" si="10"/>
        <v>181950938.81</v>
      </c>
      <c r="E26" s="14">
        <f t="shared" si="10"/>
        <v>181950938.81</v>
      </c>
      <c r="F26" s="14">
        <f t="shared" si="10"/>
        <v>13533762.24</v>
      </c>
      <c r="G26" s="14">
        <f t="shared" si="7"/>
        <v>-168417176.56999999</v>
      </c>
      <c r="H26" s="13">
        <f t="shared" si="8"/>
        <v>-92.561861824668867</v>
      </c>
      <c r="I26" s="29" t="s">
        <v>101</v>
      </c>
      <c r="J26" s="29" t="s">
        <v>63</v>
      </c>
      <c r="K26" s="3"/>
      <c r="L26" s="3"/>
    </row>
    <row r="27" spans="1:13" s="4" customFormat="1" ht="73.5" customHeight="1" x14ac:dyDescent="0.25">
      <c r="A27" s="31"/>
      <c r="B27" s="15" t="s">
        <v>9</v>
      </c>
      <c r="C27" s="33"/>
      <c r="D27" s="16">
        <v>181950938.81</v>
      </c>
      <c r="E27" s="16">
        <v>181950938.81</v>
      </c>
      <c r="F27" s="16">
        <v>13533762.24</v>
      </c>
      <c r="G27" s="14">
        <f t="shared" si="7"/>
        <v>-168417176.56999999</v>
      </c>
      <c r="H27" s="13">
        <f t="shared" si="8"/>
        <v>-92.561861824668867</v>
      </c>
      <c r="I27" s="30"/>
      <c r="J27" s="30"/>
      <c r="K27" s="3"/>
      <c r="L27" s="3"/>
      <c r="M27" s="3"/>
    </row>
    <row r="28" spans="1:13" s="4" customFormat="1" ht="56.25" customHeight="1" x14ac:dyDescent="0.25">
      <c r="A28" s="31" t="s">
        <v>35</v>
      </c>
      <c r="B28" s="15" t="s">
        <v>11</v>
      </c>
      <c r="C28" s="33" t="s">
        <v>21</v>
      </c>
      <c r="D28" s="14">
        <f t="shared" si="10"/>
        <v>4282340</v>
      </c>
      <c r="E28" s="14">
        <f t="shared" si="10"/>
        <v>4282340</v>
      </c>
      <c r="F28" s="14">
        <f t="shared" si="10"/>
        <v>0</v>
      </c>
      <c r="G28" s="14">
        <f t="shared" si="7"/>
        <v>-4282340</v>
      </c>
      <c r="H28" s="13">
        <f t="shared" si="8"/>
        <v>-100</v>
      </c>
      <c r="I28" s="29" t="s">
        <v>102</v>
      </c>
      <c r="J28" s="29" t="s">
        <v>64</v>
      </c>
      <c r="K28" s="3"/>
      <c r="L28" s="3"/>
    </row>
    <row r="29" spans="1:13" s="4" customFormat="1" ht="87" customHeight="1" x14ac:dyDescent="0.25">
      <c r="A29" s="31"/>
      <c r="B29" s="15" t="s">
        <v>9</v>
      </c>
      <c r="C29" s="33"/>
      <c r="D29" s="16">
        <v>4282340</v>
      </c>
      <c r="E29" s="16">
        <v>4282340</v>
      </c>
      <c r="F29" s="16">
        <v>0</v>
      </c>
      <c r="G29" s="14">
        <f t="shared" si="7"/>
        <v>-4282340</v>
      </c>
      <c r="H29" s="13">
        <f t="shared" si="8"/>
        <v>-100</v>
      </c>
      <c r="I29" s="30"/>
      <c r="J29" s="30"/>
      <c r="K29" s="3"/>
      <c r="L29" s="3"/>
      <c r="M29" s="3"/>
    </row>
    <row r="30" spans="1:13" s="4" customFormat="1" ht="18.75" customHeight="1" x14ac:dyDescent="0.25">
      <c r="A30" s="31" t="s">
        <v>36</v>
      </c>
      <c r="B30" s="15" t="s">
        <v>11</v>
      </c>
      <c r="C30" s="33" t="s">
        <v>23</v>
      </c>
      <c r="D30" s="14">
        <f t="shared" si="10"/>
        <v>67951737.950000003</v>
      </c>
      <c r="E30" s="14">
        <f t="shared" si="10"/>
        <v>67951737.950000003</v>
      </c>
      <c r="F30" s="14">
        <f t="shared" si="10"/>
        <v>67341953.109999999</v>
      </c>
      <c r="G30" s="14">
        <f t="shared" si="7"/>
        <v>-609784.84000000358</v>
      </c>
      <c r="H30" s="13">
        <f t="shared" si="8"/>
        <v>-0.89737931419604422</v>
      </c>
      <c r="I30" s="36" t="s">
        <v>7</v>
      </c>
      <c r="J30" s="29" t="s">
        <v>79</v>
      </c>
      <c r="K30" s="3"/>
      <c r="L30" s="3"/>
    </row>
    <row r="31" spans="1:13" s="4" customFormat="1" ht="60" customHeight="1" x14ac:dyDescent="0.25">
      <c r="A31" s="31"/>
      <c r="B31" s="15" t="s">
        <v>9</v>
      </c>
      <c r="C31" s="33"/>
      <c r="D31" s="16">
        <v>67951737.950000003</v>
      </c>
      <c r="E31" s="16">
        <v>67951737.950000003</v>
      </c>
      <c r="F31" s="16">
        <v>67341953.109999999</v>
      </c>
      <c r="G31" s="14">
        <f t="shared" si="7"/>
        <v>-609784.84000000358</v>
      </c>
      <c r="H31" s="13">
        <f t="shared" si="8"/>
        <v>-0.89737931419604422</v>
      </c>
      <c r="I31" s="37"/>
      <c r="J31" s="30"/>
      <c r="K31" s="3"/>
      <c r="L31" s="3"/>
      <c r="M31" s="3"/>
    </row>
    <row r="32" spans="1:13" s="4" customFormat="1" ht="18.75" customHeight="1" x14ac:dyDescent="0.25">
      <c r="A32" s="31" t="s">
        <v>75</v>
      </c>
      <c r="B32" s="15" t="s">
        <v>11</v>
      </c>
      <c r="C32" s="33" t="s">
        <v>23</v>
      </c>
      <c r="D32" s="14">
        <f t="shared" si="10"/>
        <v>57105196.450000003</v>
      </c>
      <c r="E32" s="14">
        <f t="shared" si="10"/>
        <v>276247756.44999999</v>
      </c>
      <c r="F32" s="14">
        <f t="shared" si="10"/>
        <v>239935167.88</v>
      </c>
      <c r="G32" s="14">
        <f t="shared" si="7"/>
        <v>-36312588.569999993</v>
      </c>
      <c r="H32" s="13">
        <f t="shared" si="8"/>
        <v>-13.144935197536157</v>
      </c>
      <c r="I32" s="29" t="s">
        <v>103</v>
      </c>
      <c r="J32" s="29" t="s">
        <v>80</v>
      </c>
      <c r="K32" s="3"/>
      <c r="L32" s="3"/>
    </row>
    <row r="33" spans="1:13" s="4" customFormat="1" ht="62.25" customHeight="1" x14ac:dyDescent="0.25">
      <c r="A33" s="31"/>
      <c r="B33" s="15" t="s">
        <v>9</v>
      </c>
      <c r="C33" s="33"/>
      <c r="D33" s="16">
        <v>57105196.450000003</v>
      </c>
      <c r="E33" s="16">
        <v>276247756.44999999</v>
      </c>
      <c r="F33" s="16">
        <v>239935167.88</v>
      </c>
      <c r="G33" s="14">
        <f t="shared" si="7"/>
        <v>-36312588.569999993</v>
      </c>
      <c r="H33" s="13">
        <f t="shared" si="8"/>
        <v>-13.144935197536157</v>
      </c>
      <c r="I33" s="30"/>
      <c r="J33" s="30"/>
      <c r="K33" s="3"/>
      <c r="L33" s="3"/>
      <c r="M33" s="3"/>
    </row>
    <row r="34" spans="1:13" s="4" customFormat="1" x14ac:dyDescent="0.25">
      <c r="A34" s="31" t="s">
        <v>37</v>
      </c>
      <c r="B34" s="15" t="s">
        <v>11</v>
      </c>
      <c r="C34" s="33" t="s">
        <v>7</v>
      </c>
      <c r="D34" s="14">
        <f>D36+D38+D40</f>
        <v>187572429.78</v>
      </c>
      <c r="E34" s="14">
        <f t="shared" ref="E34:F34" si="12">E36+E38+E40</f>
        <v>187572429.78</v>
      </c>
      <c r="F34" s="14">
        <f t="shared" si="12"/>
        <v>67256465.419999987</v>
      </c>
      <c r="G34" s="14">
        <f t="shared" si="7"/>
        <v>-120315964.36000001</v>
      </c>
      <c r="H34" s="13">
        <f t="shared" si="8"/>
        <v>-64.143736102963658</v>
      </c>
      <c r="I34" s="36" t="s">
        <v>7</v>
      </c>
      <c r="J34" s="33" t="s">
        <v>7</v>
      </c>
      <c r="K34" s="3"/>
      <c r="L34" s="3"/>
    </row>
    <row r="35" spans="1:13" s="4" customFormat="1" ht="31.5" x14ac:dyDescent="0.25">
      <c r="A35" s="31"/>
      <c r="B35" s="15" t="s">
        <v>9</v>
      </c>
      <c r="C35" s="33"/>
      <c r="D35" s="14">
        <f>D37+D39+D41</f>
        <v>187572429.78</v>
      </c>
      <c r="E35" s="14">
        <f t="shared" ref="E35:F35" si="13">E37+E39+E41</f>
        <v>187572429.78</v>
      </c>
      <c r="F35" s="14">
        <f t="shared" si="13"/>
        <v>67256465.419999987</v>
      </c>
      <c r="G35" s="14">
        <f t="shared" si="7"/>
        <v>-120315964.36000001</v>
      </c>
      <c r="H35" s="13">
        <f t="shared" si="8"/>
        <v>-64.143736102963658</v>
      </c>
      <c r="I35" s="37"/>
      <c r="J35" s="33"/>
      <c r="K35" s="3"/>
      <c r="L35" s="3"/>
    </row>
    <row r="36" spans="1:13" s="4" customFormat="1" ht="29.25" customHeight="1" x14ac:dyDescent="0.25">
      <c r="A36" s="31" t="s">
        <v>39</v>
      </c>
      <c r="B36" s="15" t="s">
        <v>11</v>
      </c>
      <c r="C36" s="33" t="s">
        <v>21</v>
      </c>
      <c r="D36" s="14">
        <f t="shared" ref="D36:F40" si="14">D37</f>
        <v>105535224.09</v>
      </c>
      <c r="E36" s="14">
        <f t="shared" si="14"/>
        <v>105535224.09</v>
      </c>
      <c r="F36" s="14">
        <f t="shared" si="14"/>
        <v>4378092.5199999996</v>
      </c>
      <c r="G36" s="14">
        <f t="shared" si="7"/>
        <v>-101157131.57000001</v>
      </c>
      <c r="H36" s="13">
        <f t="shared" si="8"/>
        <v>-95.851534350022902</v>
      </c>
      <c r="I36" s="29" t="s">
        <v>104</v>
      </c>
      <c r="J36" s="29" t="s">
        <v>65</v>
      </c>
      <c r="K36" s="3"/>
      <c r="L36" s="3"/>
    </row>
    <row r="37" spans="1:13" s="4" customFormat="1" ht="52.5" customHeight="1" x14ac:dyDescent="0.25">
      <c r="A37" s="31"/>
      <c r="B37" s="15" t="s">
        <v>9</v>
      </c>
      <c r="C37" s="33"/>
      <c r="D37" s="16">
        <v>105535224.09</v>
      </c>
      <c r="E37" s="16">
        <v>105535224.09</v>
      </c>
      <c r="F37" s="16">
        <v>4378092.5199999996</v>
      </c>
      <c r="G37" s="14">
        <f t="shared" si="7"/>
        <v>-101157131.57000001</v>
      </c>
      <c r="H37" s="13">
        <f t="shared" si="8"/>
        <v>-95.851534350022902</v>
      </c>
      <c r="I37" s="30"/>
      <c r="J37" s="30"/>
      <c r="K37" s="3"/>
      <c r="L37" s="3"/>
      <c r="M37" s="3"/>
    </row>
    <row r="38" spans="1:13" s="4" customFormat="1" ht="31.5" customHeight="1" x14ac:dyDescent="0.25">
      <c r="A38" s="45" t="s">
        <v>38</v>
      </c>
      <c r="B38" s="15" t="s">
        <v>11</v>
      </c>
      <c r="C38" s="33" t="s">
        <v>21</v>
      </c>
      <c r="D38" s="14">
        <f>SUM(D39:D39)</f>
        <v>61571652.780000001</v>
      </c>
      <c r="E38" s="14">
        <f>SUM(E39:E39)</f>
        <v>61571652.780000001</v>
      </c>
      <c r="F38" s="14">
        <f>SUM(F39:F39)</f>
        <v>46556229.549999997</v>
      </c>
      <c r="G38" s="14">
        <f t="shared" si="7"/>
        <v>-15015423.230000004</v>
      </c>
      <c r="H38" s="13">
        <f t="shared" si="8"/>
        <v>-24.386909481951392</v>
      </c>
      <c r="I38" s="29" t="s">
        <v>66</v>
      </c>
      <c r="J38" s="44" t="s">
        <v>67</v>
      </c>
      <c r="K38" s="3"/>
      <c r="L38" s="3"/>
    </row>
    <row r="39" spans="1:13" s="4" customFormat="1" ht="50.25" customHeight="1" x14ac:dyDescent="0.25">
      <c r="A39" s="45"/>
      <c r="B39" s="15" t="s">
        <v>9</v>
      </c>
      <c r="C39" s="33"/>
      <c r="D39" s="16">
        <v>61571652.780000001</v>
      </c>
      <c r="E39" s="16">
        <v>61571652.780000001</v>
      </c>
      <c r="F39" s="16">
        <v>46556229.549999997</v>
      </c>
      <c r="G39" s="14">
        <f t="shared" si="7"/>
        <v>-15015423.230000004</v>
      </c>
      <c r="H39" s="13">
        <f t="shared" si="8"/>
        <v>-24.386909481951392</v>
      </c>
      <c r="I39" s="30"/>
      <c r="J39" s="44"/>
      <c r="K39" s="3"/>
      <c r="L39" s="3"/>
    </row>
    <row r="40" spans="1:13" s="4" customFormat="1" ht="36" customHeight="1" x14ac:dyDescent="0.25">
      <c r="A40" s="29" t="s">
        <v>40</v>
      </c>
      <c r="B40" s="15" t="s">
        <v>11</v>
      </c>
      <c r="C40" s="33" t="s">
        <v>21</v>
      </c>
      <c r="D40" s="14">
        <f t="shared" si="14"/>
        <v>20465552.91</v>
      </c>
      <c r="E40" s="14">
        <f t="shared" si="14"/>
        <v>20465552.91</v>
      </c>
      <c r="F40" s="14">
        <f t="shared" si="14"/>
        <v>16322143.35</v>
      </c>
      <c r="G40" s="14">
        <f t="shared" si="7"/>
        <v>-4143409.5600000005</v>
      </c>
      <c r="H40" s="13">
        <f t="shared" si="8"/>
        <v>-20.245773853368135</v>
      </c>
      <c r="I40" s="29" t="s">
        <v>105</v>
      </c>
      <c r="J40" s="44" t="s">
        <v>68</v>
      </c>
      <c r="K40" s="3"/>
      <c r="L40" s="3"/>
    </row>
    <row r="41" spans="1:13" s="4" customFormat="1" ht="107.25" customHeight="1" x14ac:dyDescent="0.25">
      <c r="A41" s="29"/>
      <c r="B41" s="15" t="s">
        <v>9</v>
      </c>
      <c r="C41" s="33"/>
      <c r="D41" s="16">
        <v>20465552.91</v>
      </c>
      <c r="E41" s="16">
        <v>20465552.91</v>
      </c>
      <c r="F41" s="16">
        <v>16322143.35</v>
      </c>
      <c r="G41" s="14">
        <f t="shared" si="7"/>
        <v>-4143409.5600000005</v>
      </c>
      <c r="H41" s="13">
        <f t="shared" si="8"/>
        <v>-20.245773853368135</v>
      </c>
      <c r="I41" s="30"/>
      <c r="J41" s="44"/>
      <c r="K41" s="3"/>
      <c r="L41" s="3"/>
    </row>
    <row r="42" spans="1:13" s="4" customFormat="1" x14ac:dyDescent="0.25">
      <c r="A42" s="31" t="s">
        <v>41</v>
      </c>
      <c r="B42" s="15" t="s">
        <v>11</v>
      </c>
      <c r="C42" s="33" t="s">
        <v>7</v>
      </c>
      <c r="D42" s="14">
        <f>D44+D46</f>
        <v>11263221</v>
      </c>
      <c r="E42" s="14">
        <f t="shared" ref="E42:F42" si="15">E44+E46</f>
        <v>11263221</v>
      </c>
      <c r="F42" s="14">
        <f t="shared" si="15"/>
        <v>11213221</v>
      </c>
      <c r="G42" s="14">
        <f t="shared" ref="G42:G45" si="16">F42-E42</f>
        <v>-50000</v>
      </c>
      <c r="H42" s="13">
        <f>F42/E42*100-100</f>
        <v>-0.44392274643283258</v>
      </c>
      <c r="I42" s="33" t="s">
        <v>7</v>
      </c>
      <c r="J42" s="33" t="s">
        <v>7</v>
      </c>
      <c r="K42" s="3"/>
      <c r="L42" s="3"/>
    </row>
    <row r="43" spans="1:13" s="4" customFormat="1" ht="31.5" x14ac:dyDescent="0.25">
      <c r="A43" s="31"/>
      <c r="B43" s="15" t="s">
        <v>9</v>
      </c>
      <c r="C43" s="33"/>
      <c r="D43" s="14">
        <f>D45+D47</f>
        <v>11263221</v>
      </c>
      <c r="E43" s="14">
        <f t="shared" ref="E43:F43" si="17">E45+E47</f>
        <v>11263221</v>
      </c>
      <c r="F43" s="14">
        <f t="shared" si="17"/>
        <v>11213221</v>
      </c>
      <c r="G43" s="14">
        <f t="shared" si="16"/>
        <v>-50000</v>
      </c>
      <c r="H43" s="13">
        <f t="shared" ref="H43:H45" si="18">F43/E43*100-100</f>
        <v>-0.44392274643283258</v>
      </c>
      <c r="I43" s="33"/>
      <c r="J43" s="33"/>
      <c r="K43" s="3"/>
      <c r="L43" s="3"/>
    </row>
    <row r="44" spans="1:13" x14ac:dyDescent="0.25">
      <c r="A44" s="29" t="s">
        <v>42</v>
      </c>
      <c r="B44" s="15" t="s">
        <v>11</v>
      </c>
      <c r="C44" s="33" t="s">
        <v>21</v>
      </c>
      <c r="D44" s="16">
        <f t="shared" ref="D44:F46" si="19">D45</f>
        <v>720</v>
      </c>
      <c r="E44" s="16">
        <f t="shared" si="19"/>
        <v>720</v>
      </c>
      <c r="F44" s="16">
        <f t="shared" si="19"/>
        <v>720</v>
      </c>
      <c r="G44" s="14">
        <f t="shared" si="16"/>
        <v>0</v>
      </c>
      <c r="H44" s="13">
        <f t="shared" si="18"/>
        <v>0</v>
      </c>
      <c r="I44" s="33" t="s">
        <v>7</v>
      </c>
      <c r="J44" s="29" t="s">
        <v>69</v>
      </c>
    </row>
    <row r="45" spans="1:13" ht="31.5" x14ac:dyDescent="0.25">
      <c r="A45" s="29"/>
      <c r="B45" s="15" t="s">
        <v>9</v>
      </c>
      <c r="C45" s="33"/>
      <c r="D45" s="16">
        <v>720</v>
      </c>
      <c r="E45" s="16">
        <v>720</v>
      </c>
      <c r="F45" s="16">
        <v>720</v>
      </c>
      <c r="G45" s="14">
        <f t="shared" si="16"/>
        <v>0</v>
      </c>
      <c r="H45" s="13">
        <f t="shared" si="18"/>
        <v>0</v>
      </c>
      <c r="I45" s="33"/>
      <c r="J45" s="29"/>
    </row>
    <row r="46" spans="1:13" ht="48.75" customHeight="1" x14ac:dyDescent="0.25">
      <c r="A46" s="29" t="s">
        <v>43</v>
      </c>
      <c r="B46" s="15" t="s">
        <v>11</v>
      </c>
      <c r="C46" s="33" t="s">
        <v>21</v>
      </c>
      <c r="D46" s="16">
        <f t="shared" si="19"/>
        <v>11262501</v>
      </c>
      <c r="E46" s="16">
        <f t="shared" si="19"/>
        <v>11262501</v>
      </c>
      <c r="F46" s="16">
        <f t="shared" si="19"/>
        <v>11212501</v>
      </c>
      <c r="G46" s="14">
        <f t="shared" ref="G46:G47" si="20">F46-E46</f>
        <v>-50000</v>
      </c>
      <c r="H46" s="13">
        <f t="shared" ref="H46:H47" si="21">F46/E46*100-100</f>
        <v>-0.44395112595329067</v>
      </c>
      <c r="I46" s="31" t="s">
        <v>106</v>
      </c>
      <c r="J46" s="29" t="s">
        <v>70</v>
      </c>
    </row>
    <row r="47" spans="1:13" ht="65.25" customHeight="1" x14ac:dyDescent="0.25">
      <c r="A47" s="29"/>
      <c r="B47" s="15" t="s">
        <v>9</v>
      </c>
      <c r="C47" s="33"/>
      <c r="D47" s="16">
        <v>11262501</v>
      </c>
      <c r="E47" s="16">
        <v>11262501</v>
      </c>
      <c r="F47" s="16">
        <v>11212501</v>
      </c>
      <c r="G47" s="14">
        <f t="shared" si="20"/>
        <v>-50000</v>
      </c>
      <c r="H47" s="13">
        <f t="shared" si="21"/>
        <v>-0.44395112595329067</v>
      </c>
      <c r="I47" s="31"/>
      <c r="J47" s="29"/>
    </row>
    <row r="48" spans="1:13" s="4" customFormat="1" ht="17.25" customHeight="1" x14ac:dyDescent="0.25">
      <c r="A48" s="32" t="s">
        <v>24</v>
      </c>
      <c r="B48" s="17" t="s">
        <v>11</v>
      </c>
      <c r="C48" s="33" t="s">
        <v>23</v>
      </c>
      <c r="D48" s="14">
        <f>SUM(D49:D50)</f>
        <v>712613620</v>
      </c>
      <c r="E48" s="14">
        <f t="shared" ref="E48:F48" si="22">SUM(E49:E50)</f>
        <v>656612876.18000007</v>
      </c>
      <c r="F48" s="14">
        <f t="shared" si="22"/>
        <v>651512541.88</v>
      </c>
      <c r="G48" s="14">
        <f t="shared" ref="G48" si="23">F48-E48</f>
        <v>-5100334.3000000715</v>
      </c>
      <c r="H48" s="13">
        <f t="shared" ref="H48" si="24">F48/E48*100-100</f>
        <v>-0.77676428303881551</v>
      </c>
      <c r="I48" s="36" t="s">
        <v>7</v>
      </c>
      <c r="J48" s="29" t="s">
        <v>94</v>
      </c>
      <c r="K48" s="3"/>
      <c r="L48" s="3"/>
    </row>
    <row r="49" spans="1:12" s="4" customFormat="1" ht="261.75" customHeight="1" x14ac:dyDescent="0.25">
      <c r="A49" s="32"/>
      <c r="B49" s="17" t="s">
        <v>31</v>
      </c>
      <c r="C49" s="33"/>
      <c r="D49" s="14">
        <v>233389500</v>
      </c>
      <c r="E49" s="14">
        <v>233389500</v>
      </c>
      <c r="F49" s="14">
        <v>233389499.81</v>
      </c>
      <c r="G49" s="14">
        <f t="shared" ref="G49" si="25">F49-E49</f>
        <v>-0.18999999761581421</v>
      </c>
      <c r="H49" s="13">
        <f t="shared" ref="H49" si="26">F49/E49*100-100</f>
        <v>-8.1408984442532528E-8</v>
      </c>
      <c r="I49" s="36"/>
      <c r="J49" s="29"/>
      <c r="K49" s="3"/>
      <c r="L49" s="3"/>
    </row>
    <row r="50" spans="1:12" s="4" customFormat="1" ht="408.75" customHeight="1" x14ac:dyDescent="0.25">
      <c r="A50" s="32"/>
      <c r="B50" s="17" t="s">
        <v>9</v>
      </c>
      <c r="C50" s="33"/>
      <c r="D50" s="14">
        <v>479224120</v>
      </c>
      <c r="E50" s="14">
        <v>423223376.18000001</v>
      </c>
      <c r="F50" s="14">
        <v>418123042.06999999</v>
      </c>
      <c r="G50" s="14">
        <f t="shared" ref="G50:G56" si="27">F50-E50</f>
        <v>-5100334.1100000143</v>
      </c>
      <c r="H50" s="13">
        <f t="shared" ref="H50:H56" si="28">F50/E50*100-100</f>
        <v>-1.205116351567213</v>
      </c>
      <c r="I50" s="37"/>
      <c r="J50" s="30"/>
      <c r="K50" s="3"/>
      <c r="L50" s="3"/>
    </row>
    <row r="51" spans="1:12" s="4" customFormat="1" ht="17.25" customHeight="1" x14ac:dyDescent="0.25">
      <c r="A51" s="32" t="s">
        <v>44</v>
      </c>
      <c r="B51" s="17" t="s">
        <v>11</v>
      </c>
      <c r="C51" s="33" t="s">
        <v>23</v>
      </c>
      <c r="D51" s="14">
        <f>D54</f>
        <v>440109866</v>
      </c>
      <c r="E51" s="14">
        <f t="shared" ref="E51:F51" si="29">E54</f>
        <v>469923072.60000002</v>
      </c>
      <c r="F51" s="14">
        <f t="shared" si="29"/>
        <v>469871197.94000006</v>
      </c>
      <c r="G51" s="14">
        <f t="shared" si="27"/>
        <v>-51874.659999966621</v>
      </c>
      <c r="H51" s="13">
        <f t="shared" si="28"/>
        <v>-1.1038968508813696E-2</v>
      </c>
      <c r="I51" s="36" t="s">
        <v>7</v>
      </c>
      <c r="J51" s="36" t="s">
        <v>7</v>
      </c>
      <c r="K51" s="3"/>
      <c r="L51" s="3"/>
    </row>
    <row r="52" spans="1:12" s="4" customFormat="1" ht="78.75" customHeight="1" x14ac:dyDescent="0.25">
      <c r="A52" s="32"/>
      <c r="B52" s="17" t="s">
        <v>31</v>
      </c>
      <c r="C52" s="33"/>
      <c r="D52" s="14">
        <f>D55</f>
        <v>220500900</v>
      </c>
      <c r="E52" s="14">
        <f t="shared" ref="E52:F52" si="30">E55</f>
        <v>220500900</v>
      </c>
      <c r="F52" s="14">
        <f t="shared" si="30"/>
        <v>220467025.36000001</v>
      </c>
      <c r="G52" s="14">
        <f t="shared" si="27"/>
        <v>-33874.639999985695</v>
      </c>
      <c r="H52" s="13">
        <f t="shared" si="28"/>
        <v>-1.5362585821648622E-2</v>
      </c>
      <c r="I52" s="36"/>
      <c r="J52" s="36"/>
      <c r="K52" s="3"/>
      <c r="L52" s="3"/>
    </row>
    <row r="53" spans="1:12" s="4" customFormat="1" ht="37.5" customHeight="1" x14ac:dyDescent="0.25">
      <c r="A53" s="32"/>
      <c r="B53" s="17" t="s">
        <v>9</v>
      </c>
      <c r="C53" s="33"/>
      <c r="D53" s="14">
        <f>D56</f>
        <v>219608966</v>
      </c>
      <c r="E53" s="14">
        <f t="shared" ref="E53:F53" si="31">E56</f>
        <v>249422172.59999999</v>
      </c>
      <c r="F53" s="14">
        <f t="shared" si="31"/>
        <v>249404172.58000001</v>
      </c>
      <c r="G53" s="14">
        <f t="shared" si="27"/>
        <v>-18000.019999980927</v>
      </c>
      <c r="H53" s="13">
        <f t="shared" si="28"/>
        <v>-7.2166880002413336E-3</v>
      </c>
      <c r="I53" s="37"/>
      <c r="J53" s="37"/>
      <c r="K53" s="3"/>
      <c r="L53" s="3"/>
    </row>
    <row r="54" spans="1:12" s="4" customFormat="1" ht="17.25" customHeight="1" x14ac:dyDescent="0.25">
      <c r="A54" s="32" t="s">
        <v>45</v>
      </c>
      <c r="B54" s="17" t="s">
        <v>11</v>
      </c>
      <c r="C54" s="33" t="s">
        <v>23</v>
      </c>
      <c r="D54" s="14">
        <f>SUM(D55:D56)</f>
        <v>440109866</v>
      </c>
      <c r="E54" s="14">
        <f t="shared" ref="E54:F54" si="32">SUM(E55:E56)</f>
        <v>469923072.60000002</v>
      </c>
      <c r="F54" s="14">
        <f t="shared" si="32"/>
        <v>469871197.94000006</v>
      </c>
      <c r="G54" s="14">
        <f t="shared" si="27"/>
        <v>-51874.659999966621</v>
      </c>
      <c r="H54" s="13">
        <f t="shared" si="28"/>
        <v>-1.1038968508813696E-2</v>
      </c>
      <c r="I54" s="36" t="s">
        <v>7</v>
      </c>
      <c r="J54" s="41" t="s">
        <v>81</v>
      </c>
      <c r="K54" s="3"/>
      <c r="L54" s="3"/>
    </row>
    <row r="55" spans="1:12" s="4" customFormat="1" ht="88.5" customHeight="1" x14ac:dyDescent="0.25">
      <c r="A55" s="32"/>
      <c r="B55" s="17" t="s">
        <v>31</v>
      </c>
      <c r="C55" s="33"/>
      <c r="D55" s="14">
        <v>220500900</v>
      </c>
      <c r="E55" s="14">
        <v>220500900</v>
      </c>
      <c r="F55" s="14">
        <v>220467025.36000001</v>
      </c>
      <c r="G55" s="14">
        <f t="shared" si="27"/>
        <v>-33874.639999985695</v>
      </c>
      <c r="H55" s="13">
        <f t="shared" si="28"/>
        <v>-1.5362585821648622E-2</v>
      </c>
      <c r="I55" s="36"/>
      <c r="J55" s="42"/>
      <c r="K55" s="3"/>
      <c r="L55" s="3"/>
    </row>
    <row r="56" spans="1:12" s="4" customFormat="1" ht="141" customHeight="1" x14ac:dyDescent="0.25">
      <c r="A56" s="32"/>
      <c r="B56" s="17" t="s">
        <v>9</v>
      </c>
      <c r="C56" s="33"/>
      <c r="D56" s="14">
        <v>219608966</v>
      </c>
      <c r="E56" s="14">
        <v>249422172.59999999</v>
      </c>
      <c r="F56" s="14">
        <v>249404172.58000001</v>
      </c>
      <c r="G56" s="14">
        <f t="shared" si="27"/>
        <v>-18000.019999980927</v>
      </c>
      <c r="H56" s="13">
        <f t="shared" si="28"/>
        <v>-7.2166880002413336E-3</v>
      </c>
      <c r="I56" s="37"/>
      <c r="J56" s="43"/>
      <c r="K56" s="3"/>
      <c r="L56" s="3"/>
    </row>
    <row r="57" spans="1:12" s="4" customFormat="1" ht="342.75" customHeight="1" x14ac:dyDescent="0.25">
      <c r="A57" s="32" t="s">
        <v>20</v>
      </c>
      <c r="B57" s="17" t="s">
        <v>11</v>
      </c>
      <c r="C57" s="33" t="s">
        <v>23</v>
      </c>
      <c r="D57" s="14">
        <f>SUM(D58:D58)</f>
        <v>1634185352.52</v>
      </c>
      <c r="E57" s="14">
        <f>SUM(E58:E58)</f>
        <v>1810586543.1900001</v>
      </c>
      <c r="F57" s="14">
        <f>SUM(F58:F58)</f>
        <v>1662057138.5</v>
      </c>
      <c r="G57" s="14">
        <f t="shared" ref="G57" si="33">F57-E57</f>
        <v>-148529404.69000006</v>
      </c>
      <c r="H57" s="13">
        <f t="shared" ref="H57:H85" si="34">F57/E57*100-100</f>
        <v>-8.2033860932331919</v>
      </c>
      <c r="I57" s="29" t="s">
        <v>115</v>
      </c>
      <c r="J57" s="31" t="s">
        <v>82</v>
      </c>
      <c r="K57" s="3"/>
      <c r="L57" s="3"/>
    </row>
    <row r="58" spans="1:12" s="4" customFormat="1" ht="273.75" customHeight="1" x14ac:dyDescent="0.25">
      <c r="A58" s="32"/>
      <c r="B58" s="17" t="s">
        <v>9</v>
      </c>
      <c r="C58" s="33"/>
      <c r="D58" s="14">
        <v>1634185352.52</v>
      </c>
      <c r="E58" s="14">
        <v>1810586543.1900001</v>
      </c>
      <c r="F58" s="14">
        <v>1662057138.5</v>
      </c>
      <c r="G58" s="14">
        <f>F58-E58</f>
        <v>-148529404.69000006</v>
      </c>
      <c r="H58" s="13">
        <f>F58/E58*100-100</f>
        <v>-8.2033860932331919</v>
      </c>
      <c r="I58" s="30"/>
      <c r="J58" s="31"/>
      <c r="K58" s="3"/>
      <c r="L58" s="3"/>
    </row>
    <row r="59" spans="1:12" s="4" customFormat="1" ht="27.75" customHeight="1" x14ac:dyDescent="0.25">
      <c r="A59" s="32" t="s">
        <v>20</v>
      </c>
      <c r="B59" s="17" t="s">
        <v>11</v>
      </c>
      <c r="C59" s="33" t="s">
        <v>21</v>
      </c>
      <c r="D59" s="14">
        <f>SUM(D60:D60)</f>
        <v>5623494.0499999998</v>
      </c>
      <c r="E59" s="14">
        <f>SUM(E60:E60)</f>
        <v>5623494.0499999998</v>
      </c>
      <c r="F59" s="14">
        <f>SUM(F60:F60)</f>
        <v>5623494.0499999998</v>
      </c>
      <c r="G59" s="14">
        <f t="shared" ref="G59:G63" si="35">F59-E59</f>
        <v>0</v>
      </c>
      <c r="H59" s="13">
        <f t="shared" ref="H59:H63" si="36">F59/E59*100-100</f>
        <v>0</v>
      </c>
      <c r="I59" s="33" t="s">
        <v>7</v>
      </c>
      <c r="J59" s="31" t="s">
        <v>83</v>
      </c>
      <c r="K59" s="3"/>
      <c r="L59" s="3"/>
    </row>
    <row r="60" spans="1:12" s="4" customFormat="1" ht="84" customHeight="1" x14ac:dyDescent="0.25">
      <c r="A60" s="32"/>
      <c r="B60" s="17" t="s">
        <v>9</v>
      </c>
      <c r="C60" s="33"/>
      <c r="D60" s="14">
        <v>5623494.0499999998</v>
      </c>
      <c r="E60" s="14">
        <v>5623494.0499999998</v>
      </c>
      <c r="F60" s="14">
        <v>5623494.0499999998</v>
      </c>
      <c r="G60" s="14">
        <f t="shared" si="35"/>
        <v>0</v>
      </c>
      <c r="H60" s="13">
        <f t="shared" si="36"/>
        <v>0</v>
      </c>
      <c r="I60" s="33"/>
      <c r="J60" s="31"/>
      <c r="K60" s="3"/>
      <c r="L60" s="3"/>
    </row>
    <row r="61" spans="1:12" s="4" customFormat="1" x14ac:dyDescent="0.25">
      <c r="A61" s="32" t="s">
        <v>46</v>
      </c>
      <c r="B61" s="15" t="s">
        <v>11</v>
      </c>
      <c r="C61" s="33" t="s">
        <v>7</v>
      </c>
      <c r="D61" s="14">
        <f>D64</f>
        <v>157048000</v>
      </c>
      <c r="E61" s="14">
        <f t="shared" ref="E61:F61" si="37">E64</f>
        <v>157048000</v>
      </c>
      <c r="F61" s="14">
        <f t="shared" si="37"/>
        <v>157048000</v>
      </c>
      <c r="G61" s="14">
        <f t="shared" si="35"/>
        <v>0</v>
      </c>
      <c r="H61" s="13">
        <f t="shared" si="36"/>
        <v>0</v>
      </c>
      <c r="I61" s="33" t="s">
        <v>7</v>
      </c>
      <c r="J61" s="33" t="s">
        <v>7</v>
      </c>
      <c r="K61" s="3"/>
      <c r="L61" s="3"/>
    </row>
    <row r="62" spans="1:12" s="4" customFormat="1" ht="47.25" x14ac:dyDescent="0.25">
      <c r="A62" s="32"/>
      <c r="B62" s="17" t="s">
        <v>10</v>
      </c>
      <c r="C62" s="33"/>
      <c r="D62" s="14">
        <f t="shared" ref="D62:F62" si="38">D65</f>
        <v>78524000</v>
      </c>
      <c r="E62" s="14">
        <f t="shared" si="38"/>
        <v>78524000</v>
      </c>
      <c r="F62" s="14">
        <f t="shared" si="38"/>
        <v>78524000</v>
      </c>
      <c r="G62" s="14">
        <f t="shared" si="35"/>
        <v>0</v>
      </c>
      <c r="H62" s="13">
        <f t="shared" si="36"/>
        <v>0</v>
      </c>
      <c r="I62" s="33"/>
      <c r="J62" s="33"/>
      <c r="K62" s="3"/>
      <c r="L62" s="3"/>
    </row>
    <row r="63" spans="1:12" s="4" customFormat="1" ht="31.5" x14ac:dyDescent="0.25">
      <c r="A63" s="32"/>
      <c r="B63" s="17" t="s">
        <v>9</v>
      </c>
      <c r="C63" s="33"/>
      <c r="D63" s="14">
        <f t="shared" ref="D63:F63" si="39">D66</f>
        <v>78524000</v>
      </c>
      <c r="E63" s="14">
        <f t="shared" si="39"/>
        <v>78524000</v>
      </c>
      <c r="F63" s="14">
        <f t="shared" si="39"/>
        <v>78524000</v>
      </c>
      <c r="G63" s="14">
        <f t="shared" si="35"/>
        <v>0</v>
      </c>
      <c r="H63" s="13">
        <f t="shared" si="36"/>
        <v>0</v>
      </c>
      <c r="I63" s="33"/>
      <c r="J63" s="33"/>
      <c r="K63" s="3"/>
      <c r="L63" s="3"/>
    </row>
    <row r="64" spans="1:12" s="4" customFormat="1" ht="35.25" customHeight="1" x14ac:dyDescent="0.25">
      <c r="A64" s="32" t="s">
        <v>47</v>
      </c>
      <c r="B64" s="15" t="s">
        <v>11</v>
      </c>
      <c r="C64" s="33" t="s">
        <v>25</v>
      </c>
      <c r="D64" s="14">
        <f>SUM(D65:D66)</f>
        <v>157048000</v>
      </c>
      <c r="E64" s="14">
        <f t="shared" ref="E64:F64" si="40">SUM(E65:E66)</f>
        <v>157048000</v>
      </c>
      <c r="F64" s="14">
        <f t="shared" si="40"/>
        <v>157048000</v>
      </c>
      <c r="G64" s="14">
        <f t="shared" ref="G64" si="41">F64-E64</f>
        <v>0</v>
      </c>
      <c r="H64" s="13">
        <f t="shared" si="34"/>
        <v>0</v>
      </c>
      <c r="I64" s="33" t="s">
        <v>7</v>
      </c>
      <c r="J64" s="31" t="s">
        <v>84</v>
      </c>
      <c r="K64" s="3"/>
      <c r="L64" s="3"/>
    </row>
    <row r="65" spans="1:12" s="4" customFormat="1" ht="80.25" customHeight="1" x14ac:dyDescent="0.25">
      <c r="A65" s="32"/>
      <c r="B65" s="17" t="s">
        <v>10</v>
      </c>
      <c r="C65" s="33"/>
      <c r="D65" s="14">
        <v>78524000</v>
      </c>
      <c r="E65" s="14">
        <v>78524000</v>
      </c>
      <c r="F65" s="14">
        <v>78524000</v>
      </c>
      <c r="G65" s="14">
        <f t="shared" ref="G65:G69" si="42">F65-E65</f>
        <v>0</v>
      </c>
      <c r="H65" s="13">
        <f t="shared" si="34"/>
        <v>0</v>
      </c>
      <c r="I65" s="33"/>
      <c r="J65" s="31"/>
      <c r="K65" s="3"/>
      <c r="L65" s="3"/>
    </row>
    <row r="66" spans="1:12" s="4" customFormat="1" ht="89.25" customHeight="1" x14ac:dyDescent="0.25">
      <c r="A66" s="32"/>
      <c r="B66" s="17" t="s">
        <v>9</v>
      </c>
      <c r="C66" s="33"/>
      <c r="D66" s="14">
        <v>78524000</v>
      </c>
      <c r="E66" s="14">
        <v>78524000</v>
      </c>
      <c r="F66" s="14">
        <v>78524000</v>
      </c>
      <c r="G66" s="14">
        <f t="shared" si="42"/>
        <v>0</v>
      </c>
      <c r="H66" s="13">
        <f t="shared" si="34"/>
        <v>0</v>
      </c>
      <c r="I66" s="33"/>
      <c r="J66" s="31"/>
      <c r="K66" s="3"/>
      <c r="L66" s="3"/>
    </row>
    <row r="67" spans="1:12" s="4" customFormat="1" ht="18.75" customHeight="1" x14ac:dyDescent="0.25">
      <c r="A67" s="32" t="s">
        <v>48</v>
      </c>
      <c r="B67" s="17" t="s">
        <v>11</v>
      </c>
      <c r="C67" s="33" t="s">
        <v>23</v>
      </c>
      <c r="D67" s="14">
        <f>SUM(D68:D69)</f>
        <v>42990556.770000003</v>
      </c>
      <c r="E67" s="14">
        <f t="shared" ref="E67:F67" si="43">SUM(E68:E69)</f>
        <v>47846397.640000001</v>
      </c>
      <c r="F67" s="14">
        <f t="shared" si="43"/>
        <v>46759924.690000005</v>
      </c>
      <c r="G67" s="14">
        <f t="shared" si="42"/>
        <v>-1086472.9499999955</v>
      </c>
      <c r="H67" s="13">
        <f t="shared" si="34"/>
        <v>-2.2707518300012879</v>
      </c>
      <c r="I67" s="33" t="s">
        <v>7</v>
      </c>
      <c r="J67" s="31" t="s">
        <v>85</v>
      </c>
      <c r="K67" s="3"/>
      <c r="L67" s="3"/>
    </row>
    <row r="68" spans="1:12" s="4" customFormat="1" ht="47.25" customHeight="1" x14ac:dyDescent="0.25">
      <c r="A68" s="32"/>
      <c r="B68" s="17" t="s">
        <v>10</v>
      </c>
      <c r="C68" s="33"/>
      <c r="D68" s="14">
        <v>0</v>
      </c>
      <c r="E68" s="14">
        <v>285646.27</v>
      </c>
      <c r="F68" s="14">
        <v>285646.27</v>
      </c>
      <c r="G68" s="14">
        <f t="shared" ref="G68" si="44">F68-E68</f>
        <v>0</v>
      </c>
      <c r="H68" s="13">
        <f t="shared" ref="H68" si="45">F68/E68*100-100</f>
        <v>0</v>
      </c>
      <c r="I68" s="33"/>
      <c r="J68" s="31"/>
      <c r="K68" s="3"/>
      <c r="L68" s="3"/>
    </row>
    <row r="69" spans="1:12" s="4" customFormat="1" ht="32.25" customHeight="1" x14ac:dyDescent="0.25">
      <c r="A69" s="32"/>
      <c r="B69" s="17" t="s">
        <v>9</v>
      </c>
      <c r="C69" s="33"/>
      <c r="D69" s="14">
        <v>42990556.770000003</v>
      </c>
      <c r="E69" s="14">
        <v>47560751.369999997</v>
      </c>
      <c r="F69" s="14">
        <v>46474278.420000002</v>
      </c>
      <c r="G69" s="14">
        <f t="shared" si="42"/>
        <v>-1086472.9499999955</v>
      </c>
      <c r="H69" s="13">
        <f t="shared" si="34"/>
        <v>-2.2843897934827595</v>
      </c>
      <c r="I69" s="33"/>
      <c r="J69" s="31"/>
      <c r="K69" s="3"/>
      <c r="L69" s="3"/>
    </row>
    <row r="70" spans="1:12" s="4" customFormat="1" x14ac:dyDescent="0.25">
      <c r="A70" s="32" t="s">
        <v>49</v>
      </c>
      <c r="B70" s="17" t="s">
        <v>11</v>
      </c>
      <c r="C70" s="33" t="s">
        <v>7</v>
      </c>
      <c r="D70" s="14">
        <f>D72</f>
        <v>5626457.9000000004</v>
      </c>
      <c r="E70" s="14">
        <f t="shared" ref="E70:F70" si="46">E72</f>
        <v>5626457.9000000004</v>
      </c>
      <c r="F70" s="14">
        <f t="shared" si="46"/>
        <v>5169849.03</v>
      </c>
      <c r="G70" s="14">
        <f t="shared" ref="G70:G71" si="47">F70-E70</f>
        <v>-456608.87000000011</v>
      </c>
      <c r="H70" s="13">
        <f t="shared" ref="H70:H71" si="48">F70/E70*100-100</f>
        <v>-8.115387658014825</v>
      </c>
      <c r="I70" s="33" t="s">
        <v>7</v>
      </c>
      <c r="J70" s="45"/>
      <c r="K70" s="3"/>
      <c r="L70" s="3"/>
    </row>
    <row r="71" spans="1:12" s="4" customFormat="1" ht="31.5" x14ac:dyDescent="0.25">
      <c r="A71" s="32"/>
      <c r="B71" s="17" t="s">
        <v>9</v>
      </c>
      <c r="C71" s="33"/>
      <c r="D71" s="14">
        <f>D73</f>
        <v>5626457.9000000004</v>
      </c>
      <c r="E71" s="14">
        <f t="shared" ref="E71:F71" si="49">E73</f>
        <v>5626457.9000000004</v>
      </c>
      <c r="F71" s="14">
        <f t="shared" si="49"/>
        <v>5169849.03</v>
      </c>
      <c r="G71" s="14">
        <f t="shared" si="47"/>
        <v>-456608.87000000011</v>
      </c>
      <c r="H71" s="13">
        <f t="shared" si="48"/>
        <v>-8.115387658014825</v>
      </c>
      <c r="I71" s="33"/>
      <c r="J71" s="45"/>
      <c r="K71" s="3"/>
      <c r="L71" s="3"/>
    </row>
    <row r="72" spans="1:12" s="4" customFormat="1" x14ac:dyDescent="0.25">
      <c r="A72" s="32" t="s">
        <v>50</v>
      </c>
      <c r="B72" s="17" t="s">
        <v>11</v>
      </c>
      <c r="C72" s="33" t="s">
        <v>23</v>
      </c>
      <c r="D72" s="14">
        <f>SUM(D73:D73)</f>
        <v>5626457.9000000004</v>
      </c>
      <c r="E72" s="14">
        <f>SUM(E73:E73)</f>
        <v>5626457.9000000004</v>
      </c>
      <c r="F72" s="14">
        <f>SUM(F73:F73)</f>
        <v>5169849.03</v>
      </c>
      <c r="G72" s="14">
        <f t="shared" ref="G72:G73" si="50">F72-E72</f>
        <v>-456608.87000000011</v>
      </c>
      <c r="H72" s="13">
        <f t="shared" ref="H72:H73" si="51">F72/E72*100-100</f>
        <v>-8.115387658014825</v>
      </c>
      <c r="I72" s="29" t="s">
        <v>107</v>
      </c>
      <c r="J72" s="31" t="s">
        <v>86</v>
      </c>
      <c r="K72" s="3"/>
      <c r="L72" s="3"/>
    </row>
    <row r="73" spans="1:12" s="4" customFormat="1" ht="31.5" x14ac:dyDescent="0.25">
      <c r="A73" s="32"/>
      <c r="B73" s="17" t="s">
        <v>9</v>
      </c>
      <c r="C73" s="33"/>
      <c r="D73" s="14">
        <v>5626457.9000000004</v>
      </c>
      <c r="E73" s="14">
        <v>5626457.9000000004</v>
      </c>
      <c r="F73" s="14">
        <v>5169849.03</v>
      </c>
      <c r="G73" s="14">
        <f t="shared" si="50"/>
        <v>-456608.87000000011</v>
      </c>
      <c r="H73" s="13">
        <f t="shared" si="51"/>
        <v>-8.115387658014825</v>
      </c>
      <c r="I73" s="30"/>
      <c r="J73" s="31"/>
      <c r="K73" s="3"/>
      <c r="L73" s="3"/>
    </row>
    <row r="74" spans="1:12" s="4" customFormat="1" ht="22.5" customHeight="1" x14ac:dyDescent="0.25">
      <c r="A74" s="32" t="s">
        <v>51</v>
      </c>
      <c r="B74" s="15" t="s">
        <v>11</v>
      </c>
      <c r="C74" s="33" t="s">
        <v>7</v>
      </c>
      <c r="D74" s="14">
        <f>D78</f>
        <v>35197300</v>
      </c>
      <c r="E74" s="14">
        <f t="shared" ref="E74:F74" si="52">E78</f>
        <v>35197300</v>
      </c>
      <c r="F74" s="14">
        <f t="shared" si="52"/>
        <v>35197300</v>
      </c>
      <c r="G74" s="14">
        <f t="shared" ref="G74" si="53">F74-E74</f>
        <v>0</v>
      </c>
      <c r="H74" s="13">
        <f t="shared" si="34"/>
        <v>0</v>
      </c>
      <c r="I74" s="33" t="s">
        <v>7</v>
      </c>
      <c r="J74" s="33" t="s">
        <v>7</v>
      </c>
      <c r="K74" s="3"/>
      <c r="L74" s="3"/>
    </row>
    <row r="75" spans="1:12" s="4" customFormat="1" ht="83.25" customHeight="1" x14ac:dyDescent="0.25">
      <c r="A75" s="32"/>
      <c r="B75" s="17" t="s">
        <v>8</v>
      </c>
      <c r="C75" s="33"/>
      <c r="D75" s="14">
        <f t="shared" ref="D75:F77" si="54">D79</f>
        <v>12855600</v>
      </c>
      <c r="E75" s="14">
        <f t="shared" si="54"/>
        <v>12855600</v>
      </c>
      <c r="F75" s="14">
        <f t="shared" si="54"/>
        <v>12855600</v>
      </c>
      <c r="G75" s="14">
        <f t="shared" ref="G75:G81" si="55">F75-E75</f>
        <v>0</v>
      </c>
      <c r="H75" s="13">
        <f t="shared" ref="H75:H81" si="56">F75/E75*100-100</f>
        <v>0</v>
      </c>
      <c r="I75" s="33"/>
      <c r="J75" s="33"/>
      <c r="K75" s="3"/>
      <c r="L75" s="3"/>
    </row>
    <row r="76" spans="1:12" s="4" customFormat="1" ht="83.25" customHeight="1" x14ac:dyDescent="0.25">
      <c r="A76" s="32"/>
      <c r="B76" s="17" t="s">
        <v>10</v>
      </c>
      <c r="C76" s="33"/>
      <c r="D76" s="14">
        <f t="shared" si="54"/>
        <v>20107500</v>
      </c>
      <c r="E76" s="14">
        <f t="shared" si="54"/>
        <v>20107500</v>
      </c>
      <c r="F76" s="14">
        <f t="shared" si="54"/>
        <v>20107500</v>
      </c>
      <c r="G76" s="14">
        <f t="shared" si="55"/>
        <v>0</v>
      </c>
      <c r="H76" s="13">
        <f t="shared" si="56"/>
        <v>0</v>
      </c>
      <c r="I76" s="33"/>
      <c r="J76" s="33"/>
      <c r="K76" s="3"/>
      <c r="L76" s="3"/>
    </row>
    <row r="77" spans="1:12" s="4" customFormat="1" ht="38.25" customHeight="1" x14ac:dyDescent="0.25">
      <c r="A77" s="32"/>
      <c r="B77" s="17" t="s">
        <v>9</v>
      </c>
      <c r="C77" s="33"/>
      <c r="D77" s="14">
        <f t="shared" si="54"/>
        <v>2234200</v>
      </c>
      <c r="E77" s="14">
        <f t="shared" si="54"/>
        <v>2234200</v>
      </c>
      <c r="F77" s="14">
        <f t="shared" si="54"/>
        <v>2234200</v>
      </c>
      <c r="G77" s="14">
        <f t="shared" si="55"/>
        <v>0</v>
      </c>
      <c r="H77" s="13">
        <f t="shared" si="56"/>
        <v>0</v>
      </c>
      <c r="I77" s="33"/>
      <c r="J77" s="33"/>
      <c r="K77" s="3"/>
      <c r="L77" s="3"/>
    </row>
    <row r="78" spans="1:12" s="4" customFormat="1" ht="19.5" customHeight="1" x14ac:dyDescent="0.25">
      <c r="A78" s="32" t="s">
        <v>88</v>
      </c>
      <c r="B78" s="15" t="s">
        <v>11</v>
      </c>
      <c r="C78" s="33" t="s">
        <v>23</v>
      </c>
      <c r="D78" s="14">
        <f>SUM(D79:D81)</f>
        <v>35197300</v>
      </c>
      <c r="E78" s="14">
        <f t="shared" ref="E78:F78" si="57">SUM(E79:E81)</f>
        <v>35197300</v>
      </c>
      <c r="F78" s="14">
        <f t="shared" si="57"/>
        <v>35197300</v>
      </c>
      <c r="G78" s="14">
        <f t="shared" si="55"/>
        <v>0</v>
      </c>
      <c r="H78" s="13">
        <f t="shared" si="56"/>
        <v>0</v>
      </c>
      <c r="I78" s="33" t="s">
        <v>7</v>
      </c>
      <c r="J78" s="31" t="s">
        <v>87</v>
      </c>
      <c r="K78" s="3"/>
      <c r="L78" s="3"/>
    </row>
    <row r="79" spans="1:12" s="4" customFormat="1" ht="78" customHeight="1" x14ac:dyDescent="0.25">
      <c r="A79" s="32"/>
      <c r="B79" s="15" t="s">
        <v>8</v>
      </c>
      <c r="C79" s="33"/>
      <c r="D79" s="14">
        <v>12855600</v>
      </c>
      <c r="E79" s="14">
        <v>12855600</v>
      </c>
      <c r="F79" s="14">
        <v>12855600</v>
      </c>
      <c r="G79" s="14">
        <f t="shared" si="55"/>
        <v>0</v>
      </c>
      <c r="H79" s="13">
        <f t="shared" si="56"/>
        <v>0</v>
      </c>
      <c r="I79" s="33"/>
      <c r="J79" s="31"/>
      <c r="K79" s="3"/>
      <c r="L79" s="3"/>
    </row>
    <row r="80" spans="1:12" s="4" customFormat="1" ht="78.75" customHeight="1" x14ac:dyDescent="0.25">
      <c r="A80" s="32"/>
      <c r="B80" s="15" t="s">
        <v>10</v>
      </c>
      <c r="C80" s="33"/>
      <c r="D80" s="14">
        <v>20107500</v>
      </c>
      <c r="E80" s="14">
        <v>20107500</v>
      </c>
      <c r="F80" s="14">
        <v>20107500</v>
      </c>
      <c r="G80" s="14">
        <f t="shared" si="55"/>
        <v>0</v>
      </c>
      <c r="H80" s="13">
        <f t="shared" si="56"/>
        <v>0</v>
      </c>
      <c r="I80" s="33"/>
      <c r="J80" s="31"/>
      <c r="K80" s="3"/>
      <c r="L80" s="3"/>
    </row>
    <row r="81" spans="1:14" s="4" customFormat="1" ht="36" customHeight="1" x14ac:dyDescent="0.25">
      <c r="A81" s="32"/>
      <c r="B81" s="17" t="s">
        <v>9</v>
      </c>
      <c r="C81" s="33"/>
      <c r="D81" s="14">
        <v>2234200</v>
      </c>
      <c r="E81" s="14">
        <v>2234200</v>
      </c>
      <c r="F81" s="14">
        <v>2234200</v>
      </c>
      <c r="G81" s="14">
        <f t="shared" si="55"/>
        <v>0</v>
      </c>
      <c r="H81" s="13">
        <f t="shared" si="56"/>
        <v>0</v>
      </c>
      <c r="I81" s="33"/>
      <c r="J81" s="31"/>
      <c r="K81" s="3"/>
      <c r="L81" s="3"/>
    </row>
    <row r="82" spans="1:14" s="4" customFormat="1" ht="20.25" customHeight="1" x14ac:dyDescent="0.25">
      <c r="A82" s="32" t="s">
        <v>0</v>
      </c>
      <c r="B82" s="15" t="s">
        <v>11</v>
      </c>
      <c r="C82" s="7" t="s">
        <v>7</v>
      </c>
      <c r="D82" s="14">
        <f>D8+D14+D34+D42+D48+D51+D57+D59+D61+D67+D70+D74</f>
        <v>4012593347.0600004</v>
      </c>
      <c r="E82" s="14">
        <f>E8+E14+E34+E42+E48+E51+E57+E59+E61+E67+E70+E74</f>
        <v>4390404839.7300005</v>
      </c>
      <c r="F82" s="14">
        <f>F8+F14+F34+F42+F48+F51+F57+F59+F61+F67+F70+F74</f>
        <v>3783318425.8500004</v>
      </c>
      <c r="G82" s="14">
        <f t="shared" ref="G82:G85" si="58">F82-E82</f>
        <v>-607086413.88000011</v>
      </c>
      <c r="H82" s="13">
        <f t="shared" si="34"/>
        <v>-13.827572536963004</v>
      </c>
      <c r="I82" s="7" t="s">
        <v>7</v>
      </c>
      <c r="J82" s="7" t="s">
        <v>7</v>
      </c>
      <c r="K82" s="3"/>
      <c r="L82" s="3"/>
      <c r="M82" s="3"/>
      <c r="N82" s="3"/>
    </row>
    <row r="83" spans="1:14" s="4" customFormat="1" ht="80.25" customHeight="1" x14ac:dyDescent="0.25">
      <c r="A83" s="32"/>
      <c r="B83" s="17" t="s">
        <v>8</v>
      </c>
      <c r="C83" s="7" t="s">
        <v>7</v>
      </c>
      <c r="D83" s="14">
        <f>D75</f>
        <v>12855600</v>
      </c>
      <c r="E83" s="14">
        <f t="shared" ref="E83:F83" si="59">E75</f>
        <v>12855600</v>
      </c>
      <c r="F83" s="14">
        <f t="shared" si="59"/>
        <v>12855600</v>
      </c>
      <c r="G83" s="14">
        <f t="shared" ref="G83" si="60">F83-E83</f>
        <v>0</v>
      </c>
      <c r="H83" s="13">
        <f t="shared" ref="H83" si="61">F83/E83*100-100</f>
        <v>0</v>
      </c>
      <c r="I83" s="7" t="s">
        <v>7</v>
      </c>
      <c r="J83" s="7" t="s">
        <v>7</v>
      </c>
      <c r="K83" s="3"/>
      <c r="L83" s="3"/>
      <c r="M83" s="3"/>
    </row>
    <row r="84" spans="1:14" s="4" customFormat="1" ht="78" customHeight="1" x14ac:dyDescent="0.25">
      <c r="A84" s="32"/>
      <c r="B84" s="17" t="s">
        <v>10</v>
      </c>
      <c r="C84" s="7" t="s">
        <v>7</v>
      </c>
      <c r="D84" s="14">
        <f>D15+D49+D52+D62+D76+D68</f>
        <v>890597500</v>
      </c>
      <c r="E84" s="14">
        <f>E15+E49+E52+E62+E76+E68</f>
        <v>890883146.26999998</v>
      </c>
      <c r="F84" s="14">
        <f>F15+F49+F52+F62+F76+F68</f>
        <v>823104725.86000001</v>
      </c>
      <c r="G84" s="14">
        <f t="shared" si="58"/>
        <v>-67778420.409999967</v>
      </c>
      <c r="H84" s="13">
        <f t="shared" si="34"/>
        <v>-7.6080034394834399</v>
      </c>
      <c r="I84" s="7" t="s">
        <v>7</v>
      </c>
      <c r="J84" s="7" t="s">
        <v>7</v>
      </c>
      <c r="K84" s="3"/>
      <c r="L84" s="3"/>
    </row>
    <row r="85" spans="1:14" s="4" customFormat="1" ht="34.5" customHeight="1" x14ac:dyDescent="0.25">
      <c r="A85" s="32"/>
      <c r="B85" s="17" t="s">
        <v>9</v>
      </c>
      <c r="C85" s="8" t="s">
        <v>7</v>
      </c>
      <c r="D85" s="14">
        <f>D9+D16+D35+D43+D50+D53+D58+D60+D63+D69+D71+D77</f>
        <v>3109140247.0600004</v>
      </c>
      <c r="E85" s="14">
        <f>E9+E16+E35+E43+E50+E53+E58+E60+E63+E69+E71+E77</f>
        <v>3486666093.46</v>
      </c>
      <c r="F85" s="14">
        <f>F9+F16+F35+F43+F50+F53+F58+F60+F63+F69+F71+F77</f>
        <v>2947358099.9900002</v>
      </c>
      <c r="G85" s="14">
        <f t="shared" si="58"/>
        <v>-539307993.46999979</v>
      </c>
      <c r="H85" s="13">
        <f t="shared" si="34"/>
        <v>-15.467727020995483</v>
      </c>
      <c r="I85" s="8" t="s">
        <v>7</v>
      </c>
      <c r="J85" s="8" t="s">
        <v>7</v>
      </c>
      <c r="K85" s="3"/>
      <c r="L85" s="3"/>
      <c r="M85" s="3"/>
      <c r="N85" s="3"/>
    </row>
    <row r="86" spans="1:14" s="12" customFormat="1" ht="16.5" customHeight="1" x14ac:dyDescent="0.25">
      <c r="A86" s="33" t="s">
        <v>13</v>
      </c>
      <c r="B86" s="33"/>
      <c r="C86" s="33"/>
      <c r="D86" s="33"/>
      <c r="E86" s="33"/>
      <c r="F86" s="33"/>
      <c r="G86" s="33"/>
      <c r="H86" s="33"/>
      <c r="I86" s="33"/>
      <c r="J86" s="33"/>
      <c r="K86" s="11"/>
      <c r="L86" s="11"/>
    </row>
    <row r="87" spans="1:14" s="4" customFormat="1" ht="18.75" customHeight="1" x14ac:dyDescent="0.25">
      <c r="A87" s="32" t="s">
        <v>52</v>
      </c>
      <c r="B87" s="15" t="s">
        <v>11</v>
      </c>
      <c r="C87" s="33" t="s">
        <v>7</v>
      </c>
      <c r="D87" s="16">
        <f>D89+D91+D93+D95+D97+D99</f>
        <v>1422623929.5899999</v>
      </c>
      <c r="E87" s="16">
        <f t="shared" ref="E87:F87" si="62">E89+E91+E93+E95+E97+E99</f>
        <v>1411057302.53</v>
      </c>
      <c r="F87" s="16">
        <f t="shared" si="62"/>
        <v>1213696829.51</v>
      </c>
      <c r="G87" s="14">
        <f t="shared" ref="G87" si="63">F87-E87</f>
        <v>-197360473.01999998</v>
      </c>
      <c r="H87" s="13">
        <f t="shared" ref="H87" si="64">F87/E87*100-100</f>
        <v>-13.986708595472081</v>
      </c>
      <c r="I87" s="33" t="s">
        <v>7</v>
      </c>
      <c r="J87" s="33" t="s">
        <v>7</v>
      </c>
      <c r="K87" s="3"/>
      <c r="L87" s="3"/>
    </row>
    <row r="88" spans="1:14" s="4" customFormat="1" ht="45" customHeight="1" x14ac:dyDescent="0.25">
      <c r="A88" s="32"/>
      <c r="B88" s="17" t="s">
        <v>9</v>
      </c>
      <c r="C88" s="33"/>
      <c r="D88" s="16">
        <f>D90+D92+D94+D96+D98+D100</f>
        <v>1422623929.5899999</v>
      </c>
      <c r="E88" s="16">
        <f>E90+E92+E94+E96+E98+E100</f>
        <v>1411057302.53</v>
      </c>
      <c r="F88" s="16">
        <f t="shared" ref="F88" si="65">F90+F92+F94+F96+F98+F100</f>
        <v>1213696829.51</v>
      </c>
      <c r="G88" s="14">
        <f t="shared" ref="G88:G116" si="66">F88-E88</f>
        <v>-197360473.01999998</v>
      </c>
      <c r="H88" s="13">
        <f t="shared" ref="H88:H116" si="67">F88/E88*100-100</f>
        <v>-13.986708595472081</v>
      </c>
      <c r="I88" s="33"/>
      <c r="J88" s="33"/>
      <c r="K88" s="3"/>
      <c r="L88" s="3"/>
    </row>
    <row r="89" spans="1:14" s="4" customFormat="1" ht="139.5" customHeight="1" x14ac:dyDescent="0.25">
      <c r="A89" s="32" t="s">
        <v>53</v>
      </c>
      <c r="B89" s="15" t="s">
        <v>11</v>
      </c>
      <c r="C89" s="33" t="s">
        <v>23</v>
      </c>
      <c r="D89" s="16">
        <f>D90</f>
        <v>1418744125.5899999</v>
      </c>
      <c r="E89" s="16">
        <f>E90</f>
        <v>1372753364.98</v>
      </c>
      <c r="F89" s="16">
        <f>F90</f>
        <v>1175502723.3</v>
      </c>
      <c r="G89" s="14">
        <f t="shared" si="66"/>
        <v>-197250641.68000007</v>
      </c>
      <c r="H89" s="13">
        <f t="shared" si="67"/>
        <v>-14.368978923091106</v>
      </c>
      <c r="I89" s="29" t="s">
        <v>111</v>
      </c>
      <c r="J89" s="31" t="s">
        <v>89</v>
      </c>
      <c r="K89" s="3"/>
      <c r="L89" s="3"/>
    </row>
    <row r="90" spans="1:14" s="4" customFormat="1" ht="57.75" customHeight="1" x14ac:dyDescent="0.25">
      <c r="A90" s="32"/>
      <c r="B90" s="17" t="s">
        <v>9</v>
      </c>
      <c r="C90" s="33"/>
      <c r="D90" s="16">
        <v>1418744125.5899999</v>
      </c>
      <c r="E90" s="16">
        <f>1190344171.98+13848608+33361950+46670+135151965</f>
        <v>1372753364.98</v>
      </c>
      <c r="F90" s="16">
        <f>993107920.3+13848608+33359230+35000+135151965</f>
        <v>1175502723.3</v>
      </c>
      <c r="G90" s="14">
        <f t="shared" si="66"/>
        <v>-197250641.68000007</v>
      </c>
      <c r="H90" s="13">
        <f t="shared" si="67"/>
        <v>-14.368978923091106</v>
      </c>
      <c r="I90" s="30"/>
      <c r="J90" s="31"/>
      <c r="K90" s="3"/>
      <c r="L90" s="3"/>
    </row>
    <row r="91" spans="1:14" s="4" customFormat="1" ht="22.5" customHeight="1" x14ac:dyDescent="0.25">
      <c r="A91" s="32" t="s">
        <v>54</v>
      </c>
      <c r="B91" s="15" t="s">
        <v>11</v>
      </c>
      <c r="C91" s="33" t="s">
        <v>25</v>
      </c>
      <c r="D91" s="16">
        <f>D92</f>
        <v>405193.7</v>
      </c>
      <c r="E91" s="16">
        <f>E92</f>
        <v>340451.6</v>
      </c>
      <c r="F91" s="16">
        <f>F92</f>
        <v>340330.8</v>
      </c>
      <c r="G91" s="14">
        <f t="shared" si="66"/>
        <v>-120.79999999998836</v>
      </c>
      <c r="H91" s="13">
        <f t="shared" si="67"/>
        <v>-3.5482282944172994E-2</v>
      </c>
      <c r="I91" s="33" t="s">
        <v>7</v>
      </c>
      <c r="J91" s="45" t="s">
        <v>90</v>
      </c>
      <c r="K91" s="3"/>
      <c r="L91" s="3"/>
    </row>
    <row r="92" spans="1:14" s="4" customFormat="1" ht="42.75" customHeight="1" x14ac:dyDescent="0.25">
      <c r="A92" s="32"/>
      <c r="B92" s="17" t="s">
        <v>9</v>
      </c>
      <c r="C92" s="33"/>
      <c r="D92" s="16">
        <v>405193.7</v>
      </c>
      <c r="E92" s="16">
        <v>340451.6</v>
      </c>
      <c r="F92" s="16">
        <v>340330.8</v>
      </c>
      <c r="G92" s="14">
        <f t="shared" si="66"/>
        <v>-120.79999999998836</v>
      </c>
      <c r="H92" s="13">
        <f t="shared" si="67"/>
        <v>-3.5482282944172994E-2</v>
      </c>
      <c r="I92" s="33"/>
      <c r="J92" s="45"/>
      <c r="K92" s="3"/>
      <c r="L92" s="3"/>
    </row>
    <row r="93" spans="1:14" s="4" customFormat="1" ht="22.5" customHeight="1" x14ac:dyDescent="0.25">
      <c r="A93" s="32" t="s">
        <v>55</v>
      </c>
      <c r="B93" s="15" t="s">
        <v>11</v>
      </c>
      <c r="C93" s="33" t="s">
        <v>23</v>
      </c>
      <c r="D93" s="16">
        <f>D94</f>
        <v>1446999</v>
      </c>
      <c r="E93" s="16">
        <f>E94</f>
        <v>904320</v>
      </c>
      <c r="F93" s="16">
        <f>F94</f>
        <v>904320</v>
      </c>
      <c r="G93" s="14">
        <f t="shared" si="66"/>
        <v>0</v>
      </c>
      <c r="H93" s="13">
        <f t="shared" si="67"/>
        <v>0</v>
      </c>
      <c r="I93" s="33" t="s">
        <v>7</v>
      </c>
      <c r="J93" s="31" t="s">
        <v>91</v>
      </c>
      <c r="K93" s="3"/>
      <c r="L93" s="3"/>
    </row>
    <row r="94" spans="1:14" s="4" customFormat="1" ht="120" customHeight="1" x14ac:dyDescent="0.25">
      <c r="A94" s="32"/>
      <c r="B94" s="17" t="s">
        <v>9</v>
      </c>
      <c r="C94" s="33"/>
      <c r="D94" s="16">
        <v>1446999</v>
      </c>
      <c r="E94" s="16">
        <v>904320</v>
      </c>
      <c r="F94" s="16">
        <v>904320</v>
      </c>
      <c r="G94" s="14">
        <f t="shared" si="66"/>
        <v>0</v>
      </c>
      <c r="H94" s="13">
        <f t="shared" si="67"/>
        <v>0</v>
      </c>
      <c r="I94" s="33"/>
      <c r="J94" s="31"/>
      <c r="K94" s="3"/>
      <c r="L94" s="3"/>
    </row>
    <row r="95" spans="1:14" s="4" customFormat="1" ht="18.75" customHeight="1" x14ac:dyDescent="0.25">
      <c r="A95" s="32" t="s">
        <v>56</v>
      </c>
      <c r="B95" s="15" t="s">
        <v>11</v>
      </c>
      <c r="C95" s="33" t="s">
        <v>23</v>
      </c>
      <c r="D95" s="16">
        <f>D96</f>
        <v>2027611.3</v>
      </c>
      <c r="E95" s="16">
        <f>E96</f>
        <v>840145.21</v>
      </c>
      <c r="F95" s="16">
        <f>F96</f>
        <v>840145.21</v>
      </c>
      <c r="G95" s="14">
        <f t="shared" si="66"/>
        <v>0</v>
      </c>
      <c r="H95" s="13">
        <f t="shared" si="67"/>
        <v>0</v>
      </c>
      <c r="I95" s="33" t="s">
        <v>7</v>
      </c>
      <c r="J95" s="46" t="s">
        <v>92</v>
      </c>
      <c r="K95" s="3"/>
      <c r="L95" s="3"/>
    </row>
    <row r="96" spans="1:14" s="4" customFormat="1" ht="54" customHeight="1" x14ac:dyDescent="0.25">
      <c r="A96" s="31"/>
      <c r="B96" s="17" t="s">
        <v>9</v>
      </c>
      <c r="C96" s="33"/>
      <c r="D96" s="16">
        <v>2027611.3</v>
      </c>
      <c r="E96" s="16">
        <v>840145.21</v>
      </c>
      <c r="F96" s="16">
        <v>840145.21</v>
      </c>
      <c r="G96" s="14">
        <f t="shared" si="66"/>
        <v>0</v>
      </c>
      <c r="H96" s="13">
        <f t="shared" si="67"/>
        <v>0</v>
      </c>
      <c r="I96" s="33"/>
      <c r="J96" s="45"/>
      <c r="K96" s="3"/>
      <c r="L96" s="3"/>
    </row>
    <row r="97" spans="1:14" s="4" customFormat="1" ht="18" customHeight="1" x14ac:dyDescent="0.25">
      <c r="A97" s="32" t="s">
        <v>77</v>
      </c>
      <c r="B97" s="15" t="s">
        <v>11</v>
      </c>
      <c r="C97" s="33" t="s">
        <v>23</v>
      </c>
      <c r="D97" s="16">
        <f>D98</f>
        <v>0</v>
      </c>
      <c r="E97" s="16">
        <f>E98</f>
        <v>0</v>
      </c>
      <c r="F97" s="16">
        <f>F98</f>
        <v>0</v>
      </c>
      <c r="G97" s="14">
        <f t="shared" si="66"/>
        <v>0</v>
      </c>
      <c r="H97" s="13">
        <v>0</v>
      </c>
      <c r="I97" s="33" t="s">
        <v>7</v>
      </c>
      <c r="J97" s="29" t="s">
        <v>78</v>
      </c>
      <c r="K97" s="3"/>
      <c r="L97" s="3"/>
    </row>
    <row r="98" spans="1:14" s="4" customFormat="1" ht="47.25" customHeight="1" x14ac:dyDescent="0.25">
      <c r="A98" s="31"/>
      <c r="B98" s="17" t="s">
        <v>9</v>
      </c>
      <c r="C98" s="33"/>
      <c r="D98" s="16">
        <v>0</v>
      </c>
      <c r="E98" s="16">
        <v>0</v>
      </c>
      <c r="F98" s="16">
        <v>0</v>
      </c>
      <c r="G98" s="14">
        <f t="shared" si="66"/>
        <v>0</v>
      </c>
      <c r="H98" s="13">
        <v>0</v>
      </c>
      <c r="I98" s="33"/>
      <c r="J98" s="31"/>
      <c r="K98" s="3"/>
      <c r="L98" s="3"/>
    </row>
    <row r="99" spans="1:14" s="4" customFormat="1" ht="42.75" customHeight="1" x14ac:dyDescent="0.25">
      <c r="A99" s="32" t="s">
        <v>58</v>
      </c>
      <c r="B99" s="15" t="s">
        <v>11</v>
      </c>
      <c r="C99" s="33" t="s">
        <v>23</v>
      </c>
      <c r="D99" s="16">
        <f>D100</f>
        <v>0</v>
      </c>
      <c r="E99" s="16">
        <f>E100</f>
        <v>36219020.740000002</v>
      </c>
      <c r="F99" s="16">
        <f>F100</f>
        <v>36109310.200000003</v>
      </c>
      <c r="G99" s="14">
        <f t="shared" si="66"/>
        <v>-109710.53999999911</v>
      </c>
      <c r="H99" s="13">
        <f t="shared" si="67"/>
        <v>-0.30290863131712342</v>
      </c>
      <c r="I99" s="33" t="s">
        <v>7</v>
      </c>
      <c r="J99" s="29" t="s">
        <v>93</v>
      </c>
      <c r="K99" s="3"/>
      <c r="L99" s="3"/>
    </row>
    <row r="100" spans="1:14" s="4" customFormat="1" ht="56.25" customHeight="1" x14ac:dyDescent="0.25">
      <c r="A100" s="31"/>
      <c r="B100" s="17" t="s">
        <v>9</v>
      </c>
      <c r="C100" s="33"/>
      <c r="D100" s="16">
        <v>0</v>
      </c>
      <c r="E100" s="16">
        <v>36219020.740000002</v>
      </c>
      <c r="F100" s="16">
        <v>36109310.200000003</v>
      </c>
      <c r="G100" s="14">
        <f t="shared" si="66"/>
        <v>-109710.53999999911</v>
      </c>
      <c r="H100" s="13">
        <f t="shared" si="67"/>
        <v>-0.30290863131712342</v>
      </c>
      <c r="I100" s="33"/>
      <c r="J100" s="31"/>
      <c r="K100" s="3"/>
      <c r="L100" s="3"/>
    </row>
    <row r="101" spans="1:14" s="4" customFormat="1" ht="16.5" customHeight="1" x14ac:dyDescent="0.25">
      <c r="A101" s="32" t="s">
        <v>3</v>
      </c>
      <c r="B101" s="15" t="s">
        <v>11</v>
      </c>
      <c r="C101" s="7" t="s">
        <v>7</v>
      </c>
      <c r="D101" s="16">
        <f>D102</f>
        <v>1422623929.5899999</v>
      </c>
      <c r="E101" s="16">
        <f>E102</f>
        <v>1411057302.53</v>
      </c>
      <c r="F101" s="16">
        <f>F102</f>
        <v>1213696829.51</v>
      </c>
      <c r="G101" s="14">
        <f t="shared" si="66"/>
        <v>-197360473.01999998</v>
      </c>
      <c r="H101" s="13">
        <f t="shared" si="67"/>
        <v>-13.986708595472081</v>
      </c>
      <c r="I101" s="7" t="s">
        <v>7</v>
      </c>
      <c r="J101" s="7" t="s">
        <v>7</v>
      </c>
      <c r="K101" s="3"/>
      <c r="L101" s="3"/>
    </row>
    <row r="102" spans="1:14" s="4" customFormat="1" ht="43.5" customHeight="1" x14ac:dyDescent="0.25">
      <c r="A102" s="32"/>
      <c r="B102" s="17" t="s">
        <v>9</v>
      </c>
      <c r="C102" s="7" t="s">
        <v>7</v>
      </c>
      <c r="D102" s="16">
        <f>D88</f>
        <v>1422623929.5899999</v>
      </c>
      <c r="E102" s="16">
        <f>E88</f>
        <v>1411057302.53</v>
      </c>
      <c r="F102" s="16">
        <f>F88</f>
        <v>1213696829.51</v>
      </c>
      <c r="G102" s="14">
        <f t="shared" si="66"/>
        <v>-197360473.01999998</v>
      </c>
      <c r="H102" s="13">
        <f t="shared" si="67"/>
        <v>-13.986708595472081</v>
      </c>
      <c r="I102" s="7" t="s">
        <v>7</v>
      </c>
      <c r="J102" s="7" t="s">
        <v>7</v>
      </c>
      <c r="K102" s="3"/>
      <c r="L102" s="3"/>
    </row>
    <row r="103" spans="1:14" s="4" customFormat="1" ht="19.5" customHeight="1" x14ac:dyDescent="0.25">
      <c r="A103" s="32" t="s">
        <v>12</v>
      </c>
      <c r="B103" s="15" t="s">
        <v>11</v>
      </c>
      <c r="C103" s="7" t="s">
        <v>7</v>
      </c>
      <c r="D103" s="16">
        <f>D82+D101</f>
        <v>5435217276.6500006</v>
      </c>
      <c r="E103" s="16">
        <f>E82+E101</f>
        <v>5801462142.2600002</v>
      </c>
      <c r="F103" s="16">
        <f>F82+F101</f>
        <v>4997015255.3600006</v>
      </c>
      <c r="G103" s="14">
        <f t="shared" si="66"/>
        <v>-804446886.89999962</v>
      </c>
      <c r="H103" s="13">
        <f t="shared" si="67"/>
        <v>-13.866278313532547</v>
      </c>
      <c r="I103" s="7" t="s">
        <v>7</v>
      </c>
      <c r="J103" s="7" t="s">
        <v>7</v>
      </c>
      <c r="K103" s="3"/>
      <c r="L103" s="3"/>
    </row>
    <row r="104" spans="1:14" s="4" customFormat="1" ht="81" customHeight="1" x14ac:dyDescent="0.25">
      <c r="A104" s="32"/>
      <c r="B104" s="17" t="s">
        <v>8</v>
      </c>
      <c r="C104" s="7" t="s">
        <v>7</v>
      </c>
      <c r="D104" s="14">
        <f>D83</f>
        <v>12855600</v>
      </c>
      <c r="E104" s="14">
        <f t="shared" ref="D104:F105" si="68">E83</f>
        <v>12855600</v>
      </c>
      <c r="F104" s="14">
        <f t="shared" si="68"/>
        <v>12855600</v>
      </c>
      <c r="G104" s="14">
        <f t="shared" si="66"/>
        <v>0</v>
      </c>
      <c r="H104" s="13">
        <f t="shared" si="67"/>
        <v>0</v>
      </c>
      <c r="I104" s="7" t="s">
        <v>7</v>
      </c>
      <c r="J104" s="7" t="s">
        <v>7</v>
      </c>
      <c r="K104" s="3"/>
      <c r="L104" s="3"/>
      <c r="M104" s="3"/>
    </row>
    <row r="105" spans="1:14" s="4" customFormat="1" ht="81" customHeight="1" x14ac:dyDescent="0.25">
      <c r="A105" s="32"/>
      <c r="B105" s="17" t="s">
        <v>10</v>
      </c>
      <c r="C105" s="7" t="s">
        <v>7</v>
      </c>
      <c r="D105" s="16">
        <f t="shared" si="68"/>
        <v>890597500</v>
      </c>
      <c r="E105" s="16">
        <f t="shared" si="68"/>
        <v>890883146.26999998</v>
      </c>
      <c r="F105" s="16">
        <f t="shared" si="68"/>
        <v>823104725.86000001</v>
      </c>
      <c r="G105" s="14">
        <f t="shared" si="66"/>
        <v>-67778420.409999967</v>
      </c>
      <c r="H105" s="13">
        <f t="shared" si="67"/>
        <v>-7.6080034394834399</v>
      </c>
      <c r="I105" s="7" t="s">
        <v>7</v>
      </c>
      <c r="J105" s="7" t="s">
        <v>7</v>
      </c>
      <c r="K105" s="3"/>
      <c r="L105" s="3"/>
    </row>
    <row r="106" spans="1:14" s="4" customFormat="1" ht="33.75" customHeight="1" x14ac:dyDescent="0.25">
      <c r="A106" s="32"/>
      <c r="B106" s="17" t="s">
        <v>9</v>
      </c>
      <c r="C106" s="7" t="s">
        <v>7</v>
      </c>
      <c r="D106" s="16">
        <f>D85+D102</f>
        <v>4531764176.6500006</v>
      </c>
      <c r="E106" s="16">
        <f>E85+E102</f>
        <v>4897723395.9899998</v>
      </c>
      <c r="F106" s="16">
        <f>F85+F102</f>
        <v>4161054929.5</v>
      </c>
      <c r="G106" s="14">
        <f t="shared" si="66"/>
        <v>-736668466.48999977</v>
      </c>
      <c r="H106" s="13">
        <f t="shared" si="67"/>
        <v>-15.04103859954904</v>
      </c>
      <c r="I106" s="7" t="s">
        <v>7</v>
      </c>
      <c r="J106" s="7" t="s">
        <v>7</v>
      </c>
      <c r="K106" s="3"/>
      <c r="L106" s="3"/>
      <c r="M106" s="3"/>
    </row>
    <row r="107" spans="1:14" s="4" customFormat="1" ht="20.25" customHeight="1" x14ac:dyDescent="0.25">
      <c r="A107" s="32" t="s">
        <v>1</v>
      </c>
      <c r="B107" s="15" t="s">
        <v>11</v>
      </c>
      <c r="C107" s="7" t="s">
        <v>7</v>
      </c>
      <c r="D107" s="16">
        <f>D103-D111-D114</f>
        <v>4417998823.4800005</v>
      </c>
      <c r="E107" s="16">
        <f t="shared" ref="E107:F107" si="69">E103-E111-E114</f>
        <v>4780708992.8400002</v>
      </c>
      <c r="F107" s="16">
        <f t="shared" si="69"/>
        <v>4391201571.7400007</v>
      </c>
      <c r="G107" s="14">
        <f t="shared" si="66"/>
        <v>-389507421.09999943</v>
      </c>
      <c r="H107" s="13">
        <f t="shared" si="67"/>
        <v>-8.1474823437979467</v>
      </c>
      <c r="I107" s="7" t="s">
        <v>7</v>
      </c>
      <c r="J107" s="7" t="s">
        <v>7</v>
      </c>
      <c r="K107" s="3"/>
      <c r="L107" s="3"/>
    </row>
    <row r="108" spans="1:14" s="4" customFormat="1" ht="82.5" customHeight="1" x14ac:dyDescent="0.25">
      <c r="A108" s="32"/>
      <c r="B108" s="17" t="s">
        <v>8</v>
      </c>
      <c r="C108" s="7" t="s">
        <v>7</v>
      </c>
      <c r="D108" s="14">
        <f>D104</f>
        <v>12855600</v>
      </c>
      <c r="E108" s="14">
        <f t="shared" ref="E108:F108" si="70">E104</f>
        <v>12855600</v>
      </c>
      <c r="F108" s="14">
        <f t="shared" si="70"/>
        <v>12855600</v>
      </c>
      <c r="G108" s="14">
        <f t="shared" si="66"/>
        <v>0</v>
      </c>
      <c r="H108" s="13">
        <f t="shared" si="67"/>
        <v>0</v>
      </c>
      <c r="I108" s="7" t="s">
        <v>7</v>
      </c>
      <c r="J108" s="7" t="s">
        <v>7</v>
      </c>
      <c r="K108" s="3"/>
      <c r="L108" s="3"/>
      <c r="M108" s="3"/>
    </row>
    <row r="109" spans="1:14" s="4" customFormat="1" ht="61.5" customHeight="1" x14ac:dyDescent="0.25">
      <c r="A109" s="32"/>
      <c r="B109" s="17" t="s">
        <v>10</v>
      </c>
      <c r="C109" s="7" t="s">
        <v>7</v>
      </c>
      <c r="D109" s="16">
        <f>D105-D112-D115</f>
        <v>473997900</v>
      </c>
      <c r="E109" s="16">
        <f t="shared" ref="E109:F109" si="71">E105-E112-E115</f>
        <v>474283546.26999998</v>
      </c>
      <c r="F109" s="16">
        <f t="shared" si="71"/>
        <v>474249671.44000006</v>
      </c>
      <c r="G109" s="14">
        <f t="shared" si="66"/>
        <v>-33874.829999923706</v>
      </c>
      <c r="H109" s="13">
        <f t="shared" si="67"/>
        <v>-7.1423160820813791E-3</v>
      </c>
      <c r="I109" s="7" t="s">
        <v>7</v>
      </c>
      <c r="J109" s="7" t="s">
        <v>7</v>
      </c>
      <c r="K109" s="3"/>
      <c r="L109" s="3"/>
    </row>
    <row r="110" spans="1:14" s="4" customFormat="1" ht="35.25" customHeight="1" x14ac:dyDescent="0.25">
      <c r="A110" s="32"/>
      <c r="B110" s="17" t="s">
        <v>9</v>
      </c>
      <c r="C110" s="7" t="s">
        <v>7</v>
      </c>
      <c r="D110" s="16">
        <f>D106-D113-D116</f>
        <v>3931145323.480001</v>
      </c>
      <c r="E110" s="16">
        <f t="shared" ref="E110:F110" si="72">E106-E113-E116</f>
        <v>4293569846.5700002</v>
      </c>
      <c r="F110" s="16">
        <f t="shared" si="72"/>
        <v>3904096300.2999997</v>
      </c>
      <c r="G110" s="14">
        <f t="shared" si="66"/>
        <v>-389473546.27000046</v>
      </c>
      <c r="H110" s="13">
        <f t="shared" si="67"/>
        <v>-9.0710890980646042</v>
      </c>
      <c r="I110" s="7" t="s">
        <v>7</v>
      </c>
      <c r="J110" s="7" t="s">
        <v>7</v>
      </c>
      <c r="K110" s="3"/>
      <c r="L110" s="3"/>
      <c r="M110" s="3"/>
      <c r="N110" s="3"/>
    </row>
    <row r="111" spans="1:14" s="4" customFormat="1" ht="19.5" customHeight="1" x14ac:dyDescent="0.25">
      <c r="A111" s="32" t="s">
        <v>2</v>
      </c>
      <c r="B111" s="15" t="s">
        <v>11</v>
      </c>
      <c r="C111" s="7" t="s">
        <v>7</v>
      </c>
      <c r="D111" s="16">
        <f>D8+D17+D19+D22+D24+D26+D28+D34+D42+D59</f>
        <v>859765259.46999991</v>
      </c>
      <c r="E111" s="16">
        <f>E8+E17+E19+E22+E24+E26+E28+E34+E42+E59</f>
        <v>863364697.81999993</v>
      </c>
      <c r="F111" s="16">
        <f>F8+F17+F19+F22+F24+F26+F28+F34+F42+F59</f>
        <v>448425352.81999999</v>
      </c>
      <c r="G111" s="14">
        <f t="shared" si="66"/>
        <v>-414939344.99999994</v>
      </c>
      <c r="H111" s="13">
        <f t="shared" si="67"/>
        <v>-48.060726370643117</v>
      </c>
      <c r="I111" s="7" t="s">
        <v>7</v>
      </c>
      <c r="J111" s="7" t="s">
        <v>7</v>
      </c>
      <c r="K111" s="3"/>
      <c r="L111" s="3"/>
      <c r="M111" s="3"/>
    </row>
    <row r="112" spans="1:14" s="4" customFormat="1" ht="81.75" customHeight="1" x14ac:dyDescent="0.25">
      <c r="A112" s="32"/>
      <c r="B112" s="17" t="s">
        <v>10</v>
      </c>
      <c r="C112" s="7" t="s">
        <v>7</v>
      </c>
      <c r="D112" s="16">
        <f>D15</f>
        <v>338075600</v>
      </c>
      <c r="E112" s="16">
        <f>E15</f>
        <v>338075600</v>
      </c>
      <c r="F112" s="16">
        <f>F15</f>
        <v>270331054.42000002</v>
      </c>
      <c r="G112" s="14">
        <f t="shared" si="66"/>
        <v>-67744545.579999983</v>
      </c>
      <c r="H112" s="13">
        <f t="shared" si="67"/>
        <v>-20.038283029002983</v>
      </c>
      <c r="I112" s="7" t="s">
        <v>7</v>
      </c>
      <c r="J112" s="7" t="s">
        <v>7</v>
      </c>
      <c r="K112" s="3"/>
      <c r="L112" s="3"/>
    </row>
    <row r="113" spans="1:13" s="4" customFormat="1" ht="34.5" customHeight="1" x14ac:dyDescent="0.25">
      <c r="A113" s="32"/>
      <c r="B113" s="17" t="s">
        <v>9</v>
      </c>
      <c r="C113" s="7" t="s">
        <v>7</v>
      </c>
      <c r="D113" s="16">
        <f>D9+D18+D21+D23+D25+D27+D29+D35+D43+D60</f>
        <v>521689659.46999997</v>
      </c>
      <c r="E113" s="16">
        <f>E9+E18+E21+E23+E25+E27+E29+E35+E43+E60</f>
        <v>525289097.81999999</v>
      </c>
      <c r="F113" s="16">
        <f>F9+F18+F21+F23+F25+F27+F29+F35+F43+F60</f>
        <v>178094298.39999998</v>
      </c>
      <c r="G113" s="14">
        <f t="shared" si="66"/>
        <v>-347194799.42000002</v>
      </c>
      <c r="H113" s="13">
        <f t="shared" si="67"/>
        <v>-66.095946186755384</v>
      </c>
      <c r="I113" s="7" t="s">
        <v>7</v>
      </c>
      <c r="J113" s="7" t="s">
        <v>7</v>
      </c>
      <c r="K113" s="3"/>
      <c r="L113" s="3"/>
      <c r="M113" s="3"/>
    </row>
    <row r="114" spans="1:13" s="4" customFormat="1" ht="21.75" customHeight="1" x14ac:dyDescent="0.25">
      <c r="A114" s="32" t="s">
        <v>26</v>
      </c>
      <c r="B114" s="15" t="s">
        <v>11</v>
      </c>
      <c r="C114" s="7" t="s">
        <v>7</v>
      </c>
      <c r="D114" s="16">
        <f>D64+D91</f>
        <v>157453193.69999999</v>
      </c>
      <c r="E114" s="16">
        <f>E64+E91</f>
        <v>157388451.59999999</v>
      </c>
      <c r="F114" s="16">
        <f>F64+F91</f>
        <v>157388330.80000001</v>
      </c>
      <c r="G114" s="14">
        <f t="shared" si="66"/>
        <v>-120.79999998211861</v>
      </c>
      <c r="H114" s="13">
        <f t="shared" si="67"/>
        <v>-7.6752772358190668E-5</v>
      </c>
      <c r="I114" s="7" t="s">
        <v>7</v>
      </c>
      <c r="J114" s="7" t="s">
        <v>7</v>
      </c>
      <c r="K114" s="3"/>
      <c r="L114" s="3"/>
    </row>
    <row r="115" spans="1:13" s="4" customFormat="1" ht="84" customHeight="1" x14ac:dyDescent="0.25">
      <c r="A115" s="32"/>
      <c r="B115" s="17" t="s">
        <v>10</v>
      </c>
      <c r="C115" s="7" t="s">
        <v>7</v>
      </c>
      <c r="D115" s="16">
        <f>D65</f>
        <v>78524000</v>
      </c>
      <c r="E115" s="16">
        <f>E65</f>
        <v>78524000</v>
      </c>
      <c r="F115" s="16">
        <f>F65</f>
        <v>78524000</v>
      </c>
      <c r="G115" s="14">
        <f t="shared" si="66"/>
        <v>0</v>
      </c>
      <c r="H115" s="13">
        <f t="shared" si="67"/>
        <v>0</v>
      </c>
      <c r="I115" s="7" t="s">
        <v>7</v>
      </c>
      <c r="J115" s="7" t="s">
        <v>7</v>
      </c>
      <c r="K115" s="3"/>
      <c r="L115" s="3"/>
    </row>
    <row r="116" spans="1:13" s="4" customFormat="1" ht="38.25" customHeight="1" x14ac:dyDescent="0.25">
      <c r="A116" s="32"/>
      <c r="B116" s="17" t="s">
        <v>9</v>
      </c>
      <c r="C116" s="7" t="s">
        <v>7</v>
      </c>
      <c r="D116" s="16">
        <f>D66+D92</f>
        <v>78929193.700000003</v>
      </c>
      <c r="E116" s="16">
        <f>E66+E92</f>
        <v>78864451.599999994</v>
      </c>
      <c r="F116" s="16">
        <f>F66+F92</f>
        <v>78864330.799999997</v>
      </c>
      <c r="G116" s="14">
        <f t="shared" si="66"/>
        <v>-120.79999999701977</v>
      </c>
      <c r="H116" s="13">
        <f t="shared" si="67"/>
        <v>-1.5317420908900203E-4</v>
      </c>
      <c r="I116" s="7" t="s">
        <v>7</v>
      </c>
      <c r="J116" s="7" t="s">
        <v>7</v>
      </c>
      <c r="K116" s="3"/>
      <c r="L116" s="3"/>
    </row>
    <row r="117" spans="1:13" s="21" customFormat="1" ht="83.25" customHeight="1" x14ac:dyDescent="0.25">
      <c r="A117" s="26" t="s">
        <v>110</v>
      </c>
      <c r="B117" s="27"/>
      <c r="C117" s="27"/>
      <c r="D117" s="27"/>
      <c r="E117" s="27"/>
      <c r="F117" s="27"/>
      <c r="G117" s="28"/>
      <c r="H117" s="22" t="s">
        <v>108</v>
      </c>
      <c r="I117" s="23">
        <f>(F103-F74-F51)/(E103-E74-E51)*100</f>
        <v>84.812252546692463</v>
      </c>
      <c r="J117" s="24" t="s">
        <v>109</v>
      </c>
    </row>
    <row r="118" spans="1:13" s="4" customFormat="1" x14ac:dyDescent="0.25">
      <c r="D118" s="10"/>
      <c r="E118" s="9"/>
      <c r="F118" s="9"/>
      <c r="G118" s="18"/>
      <c r="H118" s="18"/>
      <c r="K118" s="3"/>
      <c r="L118" s="3"/>
    </row>
    <row r="119" spans="1:13" s="4" customFormat="1" x14ac:dyDescent="0.25">
      <c r="D119" s="10"/>
      <c r="E119" s="10"/>
      <c r="F119" s="10"/>
      <c r="G119" s="18"/>
      <c r="H119" s="18"/>
      <c r="K119" s="3"/>
      <c r="L119" s="3"/>
    </row>
    <row r="120" spans="1:13" s="4" customFormat="1" x14ac:dyDescent="0.25">
      <c r="D120" s="10"/>
      <c r="E120" s="10"/>
      <c r="F120" s="10"/>
      <c r="G120" s="18"/>
      <c r="H120" s="18"/>
      <c r="K120" s="3"/>
      <c r="L120" s="3"/>
    </row>
    <row r="121" spans="1:13" s="4" customFormat="1" x14ac:dyDescent="0.25">
      <c r="D121" s="10"/>
      <c r="E121" s="10"/>
      <c r="F121" s="10"/>
      <c r="G121" s="18"/>
      <c r="H121" s="18"/>
      <c r="K121" s="3"/>
      <c r="L121" s="3"/>
    </row>
    <row r="122" spans="1:13" s="4" customFormat="1" x14ac:dyDescent="0.25">
      <c r="D122" s="10"/>
      <c r="E122" s="10"/>
      <c r="F122" s="10"/>
      <c r="G122" s="18"/>
      <c r="H122" s="18"/>
      <c r="K122" s="3"/>
      <c r="L122" s="3"/>
    </row>
    <row r="123" spans="1:13" s="4" customFormat="1" x14ac:dyDescent="0.25">
      <c r="D123" s="10"/>
      <c r="E123" s="10"/>
      <c r="F123" s="10"/>
      <c r="G123" s="18"/>
      <c r="H123" s="18"/>
      <c r="K123" s="3"/>
      <c r="L123" s="3"/>
    </row>
    <row r="124" spans="1:13" s="4" customFormat="1" x14ac:dyDescent="0.25">
      <c r="D124" s="10"/>
      <c r="E124" s="10"/>
      <c r="F124" s="10"/>
      <c r="G124" s="18"/>
      <c r="H124" s="18"/>
      <c r="K124" s="3"/>
      <c r="L124" s="3"/>
    </row>
    <row r="125" spans="1:13" s="4" customFormat="1" x14ac:dyDescent="0.25">
      <c r="D125" s="10"/>
      <c r="E125" s="10"/>
      <c r="F125" s="10"/>
      <c r="G125" s="18"/>
      <c r="H125" s="18"/>
      <c r="K125" s="3"/>
      <c r="L125" s="3"/>
    </row>
    <row r="126" spans="1:13" s="4" customFormat="1" x14ac:dyDescent="0.25">
      <c r="D126" s="10"/>
      <c r="E126" s="10"/>
      <c r="F126" s="10"/>
      <c r="G126" s="18"/>
      <c r="H126" s="18"/>
      <c r="K126" s="3"/>
      <c r="L126" s="3"/>
    </row>
    <row r="127" spans="1:13" s="4" customFormat="1" x14ac:dyDescent="0.25">
      <c r="D127" s="10"/>
      <c r="E127" s="10"/>
      <c r="F127" s="10"/>
      <c r="G127" s="18"/>
      <c r="H127" s="18"/>
      <c r="K127" s="3"/>
      <c r="L127" s="3"/>
    </row>
    <row r="128" spans="1:13" s="4" customFormat="1" x14ac:dyDescent="0.25">
      <c r="D128" s="10"/>
      <c r="E128" s="10"/>
      <c r="F128" s="10"/>
      <c r="G128" s="18"/>
      <c r="H128" s="18"/>
      <c r="K128" s="3"/>
      <c r="L128" s="3"/>
    </row>
    <row r="129" spans="4:12" s="4" customFormat="1" x14ac:dyDescent="0.25">
      <c r="D129" s="10"/>
      <c r="E129" s="10"/>
      <c r="F129" s="10"/>
      <c r="G129" s="18"/>
      <c r="H129" s="18"/>
      <c r="K129" s="3"/>
      <c r="L129" s="3"/>
    </row>
    <row r="130" spans="4:12" s="4" customFormat="1" x14ac:dyDescent="0.25">
      <c r="D130" s="10"/>
      <c r="E130" s="10"/>
      <c r="F130" s="10"/>
      <c r="G130" s="18"/>
      <c r="H130" s="18"/>
      <c r="K130" s="3"/>
      <c r="L130" s="3"/>
    </row>
    <row r="131" spans="4:12" s="4" customFormat="1" x14ac:dyDescent="0.25">
      <c r="D131" s="10"/>
      <c r="E131" s="10"/>
      <c r="F131" s="10"/>
      <c r="G131" s="18"/>
      <c r="H131" s="18"/>
      <c r="K131" s="3"/>
      <c r="L131" s="3"/>
    </row>
    <row r="132" spans="4:12" s="4" customFormat="1" x14ac:dyDescent="0.25">
      <c r="D132" s="10"/>
      <c r="E132" s="10"/>
      <c r="F132" s="10"/>
      <c r="G132" s="18"/>
      <c r="H132" s="18"/>
      <c r="K132" s="3"/>
      <c r="L132" s="3"/>
    </row>
    <row r="133" spans="4:12" s="4" customFormat="1" x14ac:dyDescent="0.25">
      <c r="D133" s="10"/>
      <c r="E133" s="10"/>
      <c r="F133" s="10"/>
      <c r="G133" s="18"/>
      <c r="H133" s="18"/>
      <c r="K133" s="3"/>
      <c r="L133" s="3"/>
    </row>
    <row r="134" spans="4:12" s="4" customFormat="1" x14ac:dyDescent="0.25">
      <c r="D134" s="10"/>
      <c r="E134" s="10"/>
      <c r="F134" s="10"/>
      <c r="G134" s="18"/>
      <c r="H134" s="18"/>
      <c r="K134" s="3"/>
      <c r="L134" s="3"/>
    </row>
    <row r="135" spans="4:12" s="4" customFormat="1" x14ac:dyDescent="0.25">
      <c r="D135" s="10"/>
      <c r="E135" s="10"/>
      <c r="F135" s="10"/>
      <c r="G135" s="18"/>
      <c r="H135" s="18"/>
      <c r="K135" s="3"/>
      <c r="L135" s="3"/>
    </row>
    <row r="136" spans="4:12" s="4" customFormat="1" x14ac:dyDescent="0.25">
      <c r="D136" s="10"/>
      <c r="E136" s="10"/>
      <c r="F136" s="10"/>
      <c r="G136" s="18"/>
      <c r="H136" s="18"/>
      <c r="K136" s="3"/>
      <c r="L136" s="3"/>
    </row>
    <row r="137" spans="4:12" s="4" customFormat="1" x14ac:dyDescent="0.25">
      <c r="D137" s="10"/>
      <c r="E137" s="10"/>
      <c r="F137" s="10"/>
      <c r="G137" s="18"/>
      <c r="H137" s="18"/>
      <c r="K137" s="3"/>
      <c r="L137" s="3"/>
    </row>
    <row r="138" spans="4:12" s="4" customFormat="1" x14ac:dyDescent="0.25">
      <c r="D138" s="10"/>
      <c r="E138" s="10"/>
      <c r="F138" s="10"/>
      <c r="G138" s="18"/>
      <c r="H138" s="18"/>
      <c r="K138" s="3"/>
      <c r="L138" s="3"/>
    </row>
    <row r="139" spans="4:12" s="4" customFormat="1" x14ac:dyDescent="0.25">
      <c r="D139" s="10"/>
      <c r="E139" s="10"/>
      <c r="F139" s="10"/>
      <c r="G139" s="18"/>
      <c r="H139" s="18"/>
      <c r="K139" s="3"/>
      <c r="L139" s="3"/>
    </row>
    <row r="140" spans="4:12" s="4" customFormat="1" x14ac:dyDescent="0.25">
      <c r="D140" s="10"/>
      <c r="E140" s="10"/>
      <c r="F140" s="10"/>
      <c r="G140" s="18"/>
      <c r="H140" s="18"/>
      <c r="K140" s="3"/>
      <c r="L140" s="3"/>
    </row>
    <row r="141" spans="4:12" s="4" customFormat="1" x14ac:dyDescent="0.25">
      <c r="D141" s="10"/>
      <c r="E141" s="10"/>
      <c r="F141" s="10"/>
      <c r="G141" s="18"/>
      <c r="H141" s="18"/>
      <c r="K141" s="3"/>
      <c r="L141" s="3"/>
    </row>
    <row r="142" spans="4:12" s="4" customFormat="1" x14ac:dyDescent="0.25">
      <c r="D142" s="10"/>
      <c r="E142" s="10"/>
      <c r="F142" s="10"/>
      <c r="G142" s="18"/>
      <c r="H142" s="18"/>
      <c r="K142" s="3"/>
      <c r="L142" s="3"/>
    </row>
    <row r="143" spans="4:12" s="4" customFormat="1" x14ac:dyDescent="0.25">
      <c r="D143" s="10"/>
      <c r="E143" s="10"/>
      <c r="F143" s="10"/>
      <c r="G143" s="18"/>
      <c r="H143" s="18"/>
      <c r="K143" s="3"/>
      <c r="L143" s="3"/>
    </row>
    <row r="144" spans="4:12" s="4" customFormat="1" x14ac:dyDescent="0.25">
      <c r="D144" s="10"/>
      <c r="E144" s="10"/>
      <c r="F144" s="10"/>
      <c r="G144" s="18"/>
      <c r="H144" s="18"/>
      <c r="K144" s="3"/>
      <c r="L144" s="3"/>
    </row>
    <row r="145" spans="4:12" s="4" customFormat="1" x14ac:dyDescent="0.25">
      <c r="D145" s="10"/>
      <c r="E145" s="10"/>
      <c r="F145" s="10"/>
      <c r="G145" s="18"/>
      <c r="H145" s="18"/>
      <c r="K145" s="3"/>
      <c r="L145" s="3"/>
    </row>
    <row r="146" spans="4:12" s="4" customFormat="1" x14ac:dyDescent="0.25">
      <c r="D146" s="10"/>
      <c r="E146" s="10"/>
      <c r="F146" s="10"/>
      <c r="G146" s="18"/>
      <c r="H146" s="18"/>
      <c r="K146" s="3"/>
      <c r="L146" s="3"/>
    </row>
    <row r="147" spans="4:12" s="4" customFormat="1" x14ac:dyDescent="0.25">
      <c r="D147" s="10"/>
      <c r="E147" s="10"/>
      <c r="F147" s="10"/>
      <c r="G147" s="18"/>
      <c r="H147" s="18"/>
      <c r="K147" s="3"/>
      <c r="L147" s="3"/>
    </row>
    <row r="148" spans="4:12" s="4" customFormat="1" x14ac:dyDescent="0.25">
      <c r="D148" s="10"/>
      <c r="E148" s="10"/>
      <c r="F148" s="10"/>
      <c r="G148" s="18"/>
      <c r="H148" s="18"/>
      <c r="K148" s="3"/>
      <c r="L148" s="3"/>
    </row>
    <row r="149" spans="4:12" s="4" customFormat="1" x14ac:dyDescent="0.25">
      <c r="D149" s="10"/>
      <c r="E149" s="10"/>
      <c r="F149" s="10"/>
      <c r="G149" s="18"/>
      <c r="H149" s="18"/>
      <c r="K149" s="3"/>
      <c r="L149" s="3"/>
    </row>
    <row r="150" spans="4:12" s="4" customFormat="1" x14ac:dyDescent="0.25">
      <c r="D150" s="10"/>
      <c r="E150" s="10"/>
      <c r="F150" s="10"/>
      <c r="G150" s="18"/>
      <c r="H150" s="18"/>
      <c r="K150" s="3"/>
      <c r="L150" s="3"/>
    </row>
    <row r="151" spans="4:12" s="4" customFormat="1" x14ac:dyDescent="0.25">
      <c r="D151" s="10"/>
      <c r="E151" s="10"/>
      <c r="F151" s="10"/>
      <c r="G151" s="18"/>
      <c r="H151" s="18"/>
      <c r="K151" s="3"/>
      <c r="L151" s="3"/>
    </row>
    <row r="152" spans="4:12" s="4" customFormat="1" x14ac:dyDescent="0.25">
      <c r="D152" s="10"/>
      <c r="E152" s="10"/>
      <c r="F152" s="10"/>
      <c r="G152" s="18"/>
      <c r="H152" s="18"/>
      <c r="K152" s="3"/>
      <c r="L152" s="3"/>
    </row>
    <row r="153" spans="4:12" s="4" customFormat="1" x14ac:dyDescent="0.25">
      <c r="D153" s="10"/>
      <c r="E153" s="10"/>
      <c r="F153" s="10"/>
      <c r="G153" s="18"/>
      <c r="H153" s="18"/>
      <c r="K153" s="3"/>
      <c r="L153" s="3"/>
    </row>
    <row r="154" spans="4:12" s="4" customFormat="1" x14ac:dyDescent="0.25">
      <c r="D154" s="10"/>
      <c r="E154" s="10"/>
      <c r="F154" s="10"/>
      <c r="G154" s="18"/>
      <c r="H154" s="18"/>
      <c r="K154" s="3"/>
      <c r="L154" s="3"/>
    </row>
    <row r="155" spans="4:12" s="4" customFormat="1" x14ac:dyDescent="0.25">
      <c r="D155" s="10"/>
      <c r="E155" s="10"/>
      <c r="F155" s="10"/>
      <c r="G155" s="18"/>
      <c r="H155" s="18"/>
      <c r="K155" s="3"/>
      <c r="L155" s="3"/>
    </row>
    <row r="156" spans="4:12" s="4" customFormat="1" x14ac:dyDescent="0.25">
      <c r="D156" s="10"/>
      <c r="E156" s="10"/>
      <c r="F156" s="10"/>
      <c r="G156" s="18"/>
      <c r="H156" s="18"/>
      <c r="K156" s="3"/>
      <c r="L156" s="3"/>
    </row>
    <row r="157" spans="4:12" s="4" customFormat="1" x14ac:dyDescent="0.25">
      <c r="D157" s="10"/>
      <c r="E157" s="10"/>
      <c r="F157" s="10"/>
      <c r="G157" s="18"/>
      <c r="H157" s="18"/>
      <c r="K157" s="3"/>
      <c r="L157" s="3"/>
    </row>
    <row r="158" spans="4:12" s="4" customFormat="1" x14ac:dyDescent="0.25">
      <c r="D158" s="10"/>
      <c r="E158" s="10"/>
      <c r="F158" s="10"/>
      <c r="G158" s="18"/>
      <c r="H158" s="18"/>
      <c r="K158" s="3"/>
      <c r="L158" s="3"/>
    </row>
    <row r="159" spans="4:12" s="4" customFormat="1" x14ac:dyDescent="0.25">
      <c r="D159" s="10"/>
      <c r="E159" s="10"/>
      <c r="F159" s="10"/>
      <c r="G159" s="18"/>
      <c r="H159" s="18"/>
      <c r="K159" s="3"/>
      <c r="L159" s="3"/>
    </row>
    <row r="160" spans="4:12" s="4" customFormat="1" x14ac:dyDescent="0.25">
      <c r="D160" s="10"/>
      <c r="E160" s="10"/>
      <c r="F160" s="10"/>
      <c r="G160" s="18"/>
      <c r="H160" s="18"/>
      <c r="K160" s="3"/>
      <c r="L160" s="3"/>
    </row>
    <row r="161" spans="4:12" s="4" customFormat="1" x14ac:dyDescent="0.25">
      <c r="D161" s="10"/>
      <c r="E161" s="10"/>
      <c r="F161" s="10"/>
      <c r="G161" s="18"/>
      <c r="H161" s="18"/>
      <c r="K161" s="3"/>
      <c r="L161" s="3"/>
    </row>
    <row r="162" spans="4:12" s="4" customFormat="1" x14ac:dyDescent="0.25">
      <c r="D162" s="10"/>
      <c r="E162" s="10"/>
      <c r="F162" s="10"/>
      <c r="G162" s="18"/>
      <c r="H162" s="18"/>
      <c r="K162" s="3"/>
      <c r="L162" s="3"/>
    </row>
    <row r="163" spans="4:12" s="4" customFormat="1" x14ac:dyDescent="0.25">
      <c r="D163" s="10"/>
      <c r="E163" s="10"/>
      <c r="F163" s="10"/>
      <c r="G163" s="18"/>
      <c r="H163" s="18"/>
      <c r="K163" s="3"/>
      <c r="L163" s="3"/>
    </row>
    <row r="164" spans="4:12" s="4" customFormat="1" x14ac:dyDescent="0.25">
      <c r="D164" s="10"/>
      <c r="E164" s="10"/>
      <c r="F164" s="10"/>
      <c r="G164" s="18"/>
      <c r="H164" s="18"/>
      <c r="K164" s="3"/>
      <c r="L164" s="3"/>
    </row>
    <row r="165" spans="4:12" s="4" customFormat="1" x14ac:dyDescent="0.25">
      <c r="D165" s="10"/>
      <c r="E165" s="10"/>
      <c r="F165" s="10"/>
      <c r="G165" s="18"/>
      <c r="H165" s="18"/>
      <c r="K165" s="3"/>
      <c r="L165" s="3"/>
    </row>
    <row r="166" spans="4:12" s="4" customFormat="1" x14ac:dyDescent="0.25">
      <c r="D166" s="10"/>
      <c r="E166" s="10"/>
      <c r="F166" s="10"/>
      <c r="G166" s="18"/>
      <c r="H166" s="18"/>
      <c r="K166" s="3"/>
      <c r="L166" s="3"/>
    </row>
    <row r="167" spans="4:12" s="4" customFormat="1" x14ac:dyDescent="0.25">
      <c r="D167" s="10"/>
      <c r="E167" s="10"/>
      <c r="F167" s="10"/>
      <c r="G167" s="18"/>
      <c r="H167" s="18"/>
      <c r="K167" s="3"/>
      <c r="L167" s="3"/>
    </row>
    <row r="168" spans="4:12" s="4" customFormat="1" x14ac:dyDescent="0.25">
      <c r="D168" s="10"/>
      <c r="E168" s="10"/>
      <c r="F168" s="10"/>
      <c r="G168" s="18"/>
      <c r="H168" s="18"/>
      <c r="K168" s="3"/>
      <c r="L168" s="3"/>
    </row>
    <row r="169" spans="4:12" s="4" customFormat="1" x14ac:dyDescent="0.25">
      <c r="D169" s="10"/>
      <c r="E169" s="10"/>
      <c r="F169" s="10"/>
      <c r="G169" s="18"/>
      <c r="H169" s="18"/>
      <c r="K169" s="3"/>
      <c r="L169" s="3"/>
    </row>
    <row r="170" spans="4:12" s="4" customFormat="1" x14ac:dyDescent="0.25">
      <c r="D170" s="10"/>
      <c r="E170" s="10"/>
      <c r="F170" s="10"/>
      <c r="G170" s="18"/>
      <c r="H170" s="18"/>
      <c r="K170" s="3"/>
      <c r="L170" s="3"/>
    </row>
    <row r="171" spans="4:12" s="4" customFormat="1" x14ac:dyDescent="0.25">
      <c r="D171" s="10"/>
      <c r="E171" s="10"/>
      <c r="F171" s="10"/>
      <c r="G171" s="18"/>
      <c r="H171" s="18"/>
      <c r="K171" s="3"/>
      <c r="L171" s="3"/>
    </row>
    <row r="172" spans="4:12" s="4" customFormat="1" x14ac:dyDescent="0.25">
      <c r="D172" s="10"/>
      <c r="E172" s="10"/>
      <c r="F172" s="10"/>
      <c r="G172" s="18"/>
      <c r="H172" s="18"/>
      <c r="K172" s="3"/>
      <c r="L172" s="3"/>
    </row>
    <row r="173" spans="4:12" s="4" customFormat="1" x14ac:dyDescent="0.25">
      <c r="D173" s="10"/>
      <c r="E173" s="10"/>
      <c r="F173" s="10"/>
      <c r="G173" s="18"/>
      <c r="H173" s="18"/>
      <c r="K173" s="3"/>
      <c r="L173" s="3"/>
    </row>
    <row r="174" spans="4:12" s="4" customFormat="1" x14ac:dyDescent="0.25">
      <c r="D174" s="10"/>
      <c r="E174" s="10"/>
      <c r="F174" s="10"/>
      <c r="G174" s="18"/>
      <c r="H174" s="18"/>
      <c r="K174" s="3"/>
      <c r="L174" s="3"/>
    </row>
    <row r="175" spans="4:12" s="4" customFormat="1" x14ac:dyDescent="0.25">
      <c r="D175" s="10"/>
      <c r="E175" s="10"/>
      <c r="F175" s="10"/>
      <c r="G175" s="18"/>
      <c r="H175" s="18"/>
      <c r="K175" s="3"/>
      <c r="L175" s="3"/>
    </row>
    <row r="176" spans="4:12" s="4" customFormat="1" x14ac:dyDescent="0.25">
      <c r="D176" s="10"/>
      <c r="E176" s="10"/>
      <c r="F176" s="10"/>
      <c r="G176" s="18"/>
      <c r="H176" s="18"/>
      <c r="K176" s="3"/>
      <c r="L176" s="3"/>
    </row>
    <row r="177" spans="4:12" s="4" customFormat="1" x14ac:dyDescent="0.25">
      <c r="D177" s="10"/>
      <c r="E177" s="10"/>
      <c r="F177" s="10"/>
      <c r="G177" s="18"/>
      <c r="H177" s="18"/>
      <c r="K177" s="3"/>
      <c r="L177" s="3"/>
    </row>
    <row r="178" spans="4:12" s="4" customFormat="1" x14ac:dyDescent="0.25">
      <c r="D178" s="10"/>
      <c r="E178" s="10"/>
      <c r="F178" s="10"/>
      <c r="G178" s="18"/>
      <c r="H178" s="18"/>
      <c r="K178" s="3"/>
      <c r="L178" s="3"/>
    </row>
    <row r="179" spans="4:12" s="4" customFormat="1" x14ac:dyDescent="0.25">
      <c r="D179" s="10"/>
      <c r="E179" s="10"/>
      <c r="F179" s="10"/>
      <c r="G179" s="18"/>
      <c r="H179" s="18"/>
      <c r="K179" s="3"/>
      <c r="L179" s="3"/>
    </row>
    <row r="180" spans="4:12" s="4" customFormat="1" x14ac:dyDescent="0.25">
      <c r="D180" s="10"/>
      <c r="E180" s="10"/>
      <c r="F180" s="10"/>
      <c r="G180" s="18"/>
      <c r="H180" s="18"/>
      <c r="K180" s="3"/>
      <c r="L180" s="3"/>
    </row>
    <row r="181" spans="4:12" s="4" customFormat="1" x14ac:dyDescent="0.25">
      <c r="D181" s="10"/>
      <c r="E181" s="10"/>
      <c r="F181" s="10"/>
      <c r="G181" s="18"/>
      <c r="H181" s="18"/>
      <c r="K181" s="3"/>
      <c r="L181" s="3"/>
    </row>
    <row r="182" spans="4:12" s="4" customFormat="1" x14ac:dyDescent="0.25">
      <c r="D182" s="10"/>
      <c r="E182" s="10"/>
      <c r="F182" s="10"/>
      <c r="G182" s="18"/>
      <c r="H182" s="18"/>
      <c r="K182" s="3"/>
      <c r="L182" s="3"/>
    </row>
    <row r="183" spans="4:12" s="4" customFormat="1" x14ac:dyDescent="0.25">
      <c r="D183" s="10"/>
      <c r="E183" s="10"/>
      <c r="F183" s="10"/>
      <c r="G183" s="18"/>
      <c r="H183" s="18"/>
      <c r="K183" s="3"/>
      <c r="L183" s="3"/>
    </row>
    <row r="184" spans="4:12" s="4" customFormat="1" x14ac:dyDescent="0.25">
      <c r="D184" s="10"/>
      <c r="E184" s="10"/>
      <c r="F184" s="10"/>
      <c r="G184" s="18"/>
      <c r="H184" s="18"/>
      <c r="K184" s="3"/>
      <c r="L184" s="3"/>
    </row>
    <row r="185" spans="4:12" s="4" customFormat="1" x14ac:dyDescent="0.25">
      <c r="D185" s="10"/>
      <c r="E185" s="10"/>
      <c r="F185" s="10"/>
      <c r="G185" s="18"/>
      <c r="H185" s="18"/>
      <c r="K185" s="3"/>
      <c r="L185" s="3"/>
    </row>
    <row r="186" spans="4:12" s="4" customFormat="1" x14ac:dyDescent="0.25">
      <c r="D186" s="10"/>
      <c r="E186" s="10"/>
      <c r="F186" s="10"/>
      <c r="G186" s="18"/>
      <c r="H186" s="18"/>
      <c r="K186" s="3"/>
      <c r="L186" s="3"/>
    </row>
    <row r="187" spans="4:12" s="4" customFormat="1" x14ac:dyDescent="0.25">
      <c r="D187" s="10"/>
      <c r="E187" s="10"/>
      <c r="F187" s="10"/>
      <c r="G187" s="18"/>
      <c r="H187" s="18"/>
      <c r="K187" s="3"/>
      <c r="L187" s="3"/>
    </row>
    <row r="188" spans="4:12" s="4" customFormat="1" x14ac:dyDescent="0.25">
      <c r="D188" s="10"/>
      <c r="E188" s="10"/>
      <c r="F188" s="10"/>
      <c r="G188" s="18"/>
      <c r="H188" s="18"/>
      <c r="K188" s="3"/>
      <c r="L188" s="3"/>
    </row>
    <row r="189" spans="4:12" s="4" customFormat="1" x14ac:dyDescent="0.25">
      <c r="D189" s="10"/>
      <c r="E189" s="10"/>
      <c r="F189" s="10"/>
      <c r="G189" s="18"/>
      <c r="H189" s="18"/>
      <c r="K189" s="3"/>
      <c r="L189" s="3"/>
    </row>
    <row r="190" spans="4:12" s="4" customFormat="1" x14ac:dyDescent="0.25">
      <c r="D190" s="10"/>
      <c r="E190" s="10"/>
      <c r="F190" s="10"/>
      <c r="G190" s="18"/>
      <c r="H190" s="18"/>
      <c r="K190" s="3"/>
      <c r="L190" s="3"/>
    </row>
    <row r="191" spans="4:12" s="4" customFormat="1" x14ac:dyDescent="0.25">
      <c r="D191" s="10"/>
      <c r="E191" s="10"/>
      <c r="F191" s="10"/>
      <c r="G191" s="18"/>
      <c r="H191" s="18"/>
      <c r="K191" s="3"/>
      <c r="L191" s="3"/>
    </row>
    <row r="192" spans="4:12" s="4" customFormat="1" x14ac:dyDescent="0.25">
      <c r="D192" s="10"/>
      <c r="E192" s="10"/>
      <c r="F192" s="10"/>
      <c r="G192" s="18"/>
      <c r="H192" s="18"/>
      <c r="K192" s="3"/>
      <c r="L192" s="3"/>
    </row>
    <row r="193" spans="4:12" s="4" customFormat="1" x14ac:dyDescent="0.25">
      <c r="D193" s="10"/>
      <c r="E193" s="10"/>
      <c r="F193" s="10"/>
      <c r="G193" s="18"/>
      <c r="H193" s="18"/>
      <c r="K193" s="3"/>
      <c r="L193" s="3"/>
    </row>
    <row r="194" spans="4:12" s="4" customFormat="1" x14ac:dyDescent="0.25">
      <c r="D194" s="10"/>
      <c r="E194" s="10"/>
      <c r="F194" s="10"/>
      <c r="G194" s="18"/>
      <c r="H194" s="18"/>
      <c r="K194" s="3"/>
      <c r="L194" s="3"/>
    </row>
    <row r="195" spans="4:12" s="4" customFormat="1" x14ac:dyDescent="0.25">
      <c r="D195" s="10"/>
      <c r="E195" s="10"/>
      <c r="F195" s="10"/>
      <c r="G195" s="18"/>
      <c r="H195" s="18"/>
      <c r="K195" s="3"/>
      <c r="L195" s="3"/>
    </row>
    <row r="196" spans="4:12" s="4" customFormat="1" x14ac:dyDescent="0.25">
      <c r="D196" s="10"/>
      <c r="E196" s="10"/>
      <c r="F196" s="10"/>
      <c r="G196" s="18"/>
      <c r="H196" s="18"/>
      <c r="K196" s="3"/>
      <c r="L196" s="3"/>
    </row>
    <row r="197" spans="4:12" s="4" customFormat="1" x14ac:dyDescent="0.25">
      <c r="D197" s="10"/>
      <c r="E197" s="10"/>
      <c r="F197" s="10"/>
      <c r="G197" s="18"/>
      <c r="H197" s="18"/>
      <c r="K197" s="3"/>
      <c r="L197" s="3"/>
    </row>
    <row r="198" spans="4:12" s="4" customFormat="1" x14ac:dyDescent="0.25">
      <c r="D198" s="10"/>
      <c r="E198" s="10"/>
      <c r="F198" s="10"/>
      <c r="G198" s="18"/>
      <c r="H198" s="18"/>
      <c r="K198" s="3"/>
      <c r="L198" s="3"/>
    </row>
    <row r="199" spans="4:12" s="4" customFormat="1" x14ac:dyDescent="0.25">
      <c r="D199" s="10"/>
      <c r="E199" s="10"/>
      <c r="F199" s="10"/>
      <c r="G199" s="18"/>
      <c r="H199" s="18"/>
      <c r="K199" s="3"/>
      <c r="L199" s="3"/>
    </row>
    <row r="200" spans="4:12" s="4" customFormat="1" x14ac:dyDescent="0.25">
      <c r="D200" s="10"/>
      <c r="E200" s="10"/>
      <c r="F200" s="10"/>
      <c r="G200" s="18"/>
      <c r="H200" s="18"/>
      <c r="K200" s="3"/>
      <c r="L200" s="3"/>
    </row>
    <row r="201" spans="4:12" s="4" customFormat="1" x14ac:dyDescent="0.25">
      <c r="D201" s="10"/>
      <c r="E201" s="10"/>
      <c r="F201" s="10"/>
      <c r="G201" s="18"/>
      <c r="H201" s="18"/>
      <c r="K201" s="3"/>
      <c r="L201" s="3"/>
    </row>
    <row r="202" spans="4:12" s="4" customFormat="1" x14ac:dyDescent="0.25">
      <c r="D202" s="10"/>
      <c r="E202" s="10"/>
      <c r="F202" s="10"/>
      <c r="G202" s="18"/>
      <c r="H202" s="18"/>
      <c r="K202" s="3"/>
      <c r="L202" s="3"/>
    </row>
    <row r="203" spans="4:12" s="4" customFormat="1" x14ac:dyDescent="0.25">
      <c r="D203" s="10"/>
      <c r="E203" s="10"/>
      <c r="F203" s="10"/>
      <c r="G203" s="18"/>
      <c r="H203" s="18"/>
      <c r="K203" s="3"/>
      <c r="L203" s="3"/>
    </row>
    <row r="204" spans="4:12" s="4" customFormat="1" x14ac:dyDescent="0.25">
      <c r="D204" s="10"/>
      <c r="E204" s="10"/>
      <c r="F204" s="10"/>
      <c r="G204" s="18"/>
      <c r="H204" s="18"/>
      <c r="K204" s="3"/>
      <c r="L204" s="3"/>
    </row>
    <row r="205" spans="4:12" s="4" customFormat="1" x14ac:dyDescent="0.25">
      <c r="D205" s="10"/>
      <c r="E205" s="10"/>
      <c r="F205" s="10"/>
      <c r="G205" s="18"/>
      <c r="H205" s="18"/>
      <c r="K205" s="3"/>
      <c r="L205" s="3"/>
    </row>
    <row r="206" spans="4:12" s="4" customFormat="1" x14ac:dyDescent="0.25">
      <c r="D206" s="10"/>
      <c r="E206" s="10"/>
      <c r="F206" s="10"/>
      <c r="G206" s="18"/>
      <c r="H206" s="18"/>
      <c r="K206" s="3"/>
      <c r="L206" s="3"/>
    </row>
    <row r="207" spans="4:12" s="4" customFormat="1" x14ac:dyDescent="0.25">
      <c r="D207" s="10"/>
      <c r="E207" s="10"/>
      <c r="F207" s="10"/>
      <c r="G207" s="18"/>
      <c r="H207" s="18"/>
      <c r="K207" s="3"/>
      <c r="L207" s="3"/>
    </row>
    <row r="208" spans="4:12" s="4" customFormat="1" x14ac:dyDescent="0.25">
      <c r="D208" s="10"/>
      <c r="E208" s="10"/>
      <c r="F208" s="10"/>
      <c r="G208" s="18"/>
      <c r="H208" s="18"/>
      <c r="K208" s="3"/>
      <c r="L208" s="3"/>
    </row>
    <row r="209" spans="4:12" s="4" customFormat="1" x14ac:dyDescent="0.25">
      <c r="D209" s="10"/>
      <c r="E209" s="10"/>
      <c r="F209" s="10"/>
      <c r="G209" s="18"/>
      <c r="H209" s="18"/>
      <c r="K209" s="3"/>
      <c r="L209" s="3"/>
    </row>
    <row r="210" spans="4:12" s="4" customFormat="1" x14ac:dyDescent="0.25">
      <c r="D210" s="10"/>
      <c r="E210" s="10"/>
      <c r="F210" s="10"/>
      <c r="G210" s="18"/>
      <c r="H210" s="18"/>
      <c r="K210" s="3"/>
      <c r="L210" s="3"/>
    </row>
    <row r="211" spans="4:12" s="4" customFormat="1" x14ac:dyDescent="0.25">
      <c r="D211" s="10"/>
      <c r="E211" s="10"/>
      <c r="F211" s="10"/>
      <c r="G211" s="18"/>
      <c r="H211" s="18"/>
      <c r="K211" s="3"/>
      <c r="L211" s="3"/>
    </row>
    <row r="212" spans="4:12" s="4" customFormat="1" x14ac:dyDescent="0.25">
      <c r="D212" s="10"/>
      <c r="E212" s="10"/>
      <c r="F212" s="10"/>
      <c r="G212" s="18"/>
      <c r="H212" s="18"/>
      <c r="K212" s="3"/>
      <c r="L212" s="3"/>
    </row>
  </sheetData>
  <mergeCells count="173">
    <mergeCell ref="I95:I96"/>
    <mergeCell ref="J95:J96"/>
    <mergeCell ref="A99:A100"/>
    <mergeCell ref="C99:C100"/>
    <mergeCell ref="I99:I100"/>
    <mergeCell ref="J99:J100"/>
    <mergeCell ref="A91:A92"/>
    <mergeCell ref="C91:C92"/>
    <mergeCell ref="I91:I92"/>
    <mergeCell ref="J91:J92"/>
    <mergeCell ref="A93:A94"/>
    <mergeCell ref="C93:C94"/>
    <mergeCell ref="I93:I94"/>
    <mergeCell ref="J93:J94"/>
    <mergeCell ref="I97:I98"/>
    <mergeCell ref="J97:J98"/>
    <mergeCell ref="C97:C98"/>
    <mergeCell ref="A67:A69"/>
    <mergeCell ref="C67:C69"/>
    <mergeCell ref="I67:I69"/>
    <mergeCell ref="J67:J69"/>
    <mergeCell ref="A70:A71"/>
    <mergeCell ref="C70:C71"/>
    <mergeCell ref="I70:I71"/>
    <mergeCell ref="J70:J71"/>
    <mergeCell ref="A72:A73"/>
    <mergeCell ref="C72:C73"/>
    <mergeCell ref="I72:I73"/>
    <mergeCell ref="J72:J73"/>
    <mergeCell ref="I87:I88"/>
    <mergeCell ref="J87:J88"/>
    <mergeCell ref="C64:C66"/>
    <mergeCell ref="I64:I66"/>
    <mergeCell ref="J64:J66"/>
    <mergeCell ref="I74:I77"/>
    <mergeCell ref="I89:I90"/>
    <mergeCell ref="J89:J90"/>
    <mergeCell ref="J74:J77"/>
    <mergeCell ref="I78:I81"/>
    <mergeCell ref="J78:J81"/>
    <mergeCell ref="J38:J39"/>
    <mergeCell ref="A61:A63"/>
    <mergeCell ref="C61:C63"/>
    <mergeCell ref="I61:I63"/>
    <mergeCell ref="J61:J63"/>
    <mergeCell ref="A59:A60"/>
    <mergeCell ref="C59:C60"/>
    <mergeCell ref="I59:I60"/>
    <mergeCell ref="J59:J60"/>
    <mergeCell ref="A30:A31"/>
    <mergeCell ref="C30:C31"/>
    <mergeCell ref="I30:I31"/>
    <mergeCell ref="J30:J31"/>
    <mergeCell ref="A32:A33"/>
    <mergeCell ref="C32:C33"/>
    <mergeCell ref="I32:I33"/>
    <mergeCell ref="J32:J33"/>
    <mergeCell ref="I54:I56"/>
    <mergeCell ref="J54:J56"/>
    <mergeCell ref="A51:A53"/>
    <mergeCell ref="C51:C53"/>
    <mergeCell ref="I51:I53"/>
    <mergeCell ref="J51:J53"/>
    <mergeCell ref="I36:I37"/>
    <mergeCell ref="J36:J37"/>
    <mergeCell ref="I40:I41"/>
    <mergeCell ref="J40:J41"/>
    <mergeCell ref="A42:A43"/>
    <mergeCell ref="I48:I50"/>
    <mergeCell ref="C40:C41"/>
    <mergeCell ref="A38:A39"/>
    <mergeCell ref="C38:C39"/>
    <mergeCell ref="I38:I39"/>
    <mergeCell ref="I34:I35"/>
    <mergeCell ref="J34:J35"/>
    <mergeCell ref="I19:I21"/>
    <mergeCell ref="J19:J21"/>
    <mergeCell ref="A8:A9"/>
    <mergeCell ref="C8:C9"/>
    <mergeCell ref="I8:I9"/>
    <mergeCell ref="J8:J9"/>
    <mergeCell ref="A10:A11"/>
    <mergeCell ref="C10:C11"/>
    <mergeCell ref="I10:I11"/>
    <mergeCell ref="J10:J11"/>
    <mergeCell ref="A12:A13"/>
    <mergeCell ref="C12:C13"/>
    <mergeCell ref="I12:I13"/>
    <mergeCell ref="J12:J13"/>
    <mergeCell ref="I26:I27"/>
    <mergeCell ref="J26:J27"/>
    <mergeCell ref="A22:A23"/>
    <mergeCell ref="C22:C23"/>
    <mergeCell ref="I22:I23"/>
    <mergeCell ref="J22:J23"/>
    <mergeCell ref="A28:A29"/>
    <mergeCell ref="A14:A16"/>
    <mergeCell ref="J28:J29"/>
    <mergeCell ref="A24:A25"/>
    <mergeCell ref="C24:C25"/>
    <mergeCell ref="I24:I25"/>
    <mergeCell ref="J24:J25"/>
    <mergeCell ref="A26:A27"/>
    <mergeCell ref="C14:C16"/>
    <mergeCell ref="I14:I16"/>
    <mergeCell ref="J14:J16"/>
    <mergeCell ref="A17:A18"/>
    <mergeCell ref="C17:C18"/>
    <mergeCell ref="I17:I18"/>
    <mergeCell ref="J17:J18"/>
    <mergeCell ref="A19:A21"/>
    <mergeCell ref="C19:C21"/>
    <mergeCell ref="C26:C27"/>
    <mergeCell ref="A2:J2"/>
    <mergeCell ref="A3:J3"/>
    <mergeCell ref="A4:A6"/>
    <mergeCell ref="B4:B6"/>
    <mergeCell ref="C4:C6"/>
    <mergeCell ref="D4:H4"/>
    <mergeCell ref="I4:I6"/>
    <mergeCell ref="J4:J6"/>
    <mergeCell ref="D5:D6"/>
    <mergeCell ref="E5:E6"/>
    <mergeCell ref="F5:F6"/>
    <mergeCell ref="G5:H5"/>
    <mergeCell ref="A7:J7"/>
    <mergeCell ref="A34:A35"/>
    <mergeCell ref="A36:A37"/>
    <mergeCell ref="A40:A41"/>
    <mergeCell ref="A46:A47"/>
    <mergeCell ref="A89:A90"/>
    <mergeCell ref="A97:A98"/>
    <mergeCell ref="A111:A113"/>
    <mergeCell ref="C87:C88"/>
    <mergeCell ref="C89:C90"/>
    <mergeCell ref="A107:A110"/>
    <mergeCell ref="A74:A77"/>
    <mergeCell ref="A78:A81"/>
    <mergeCell ref="A103:A106"/>
    <mergeCell ref="A82:A85"/>
    <mergeCell ref="A101:A102"/>
    <mergeCell ref="C74:C77"/>
    <mergeCell ref="C78:C81"/>
    <mergeCell ref="A95:A96"/>
    <mergeCell ref="C95:C96"/>
    <mergeCell ref="C34:C35"/>
    <mergeCell ref="C36:C37"/>
    <mergeCell ref="C28:C29"/>
    <mergeCell ref="I28:I29"/>
    <mergeCell ref="A117:G117"/>
    <mergeCell ref="I57:I58"/>
    <mergeCell ref="J57:J58"/>
    <mergeCell ref="J48:J50"/>
    <mergeCell ref="A48:A50"/>
    <mergeCell ref="C42:C43"/>
    <mergeCell ref="I42:I43"/>
    <mergeCell ref="J42:J43"/>
    <mergeCell ref="A44:A45"/>
    <mergeCell ref="C44:C45"/>
    <mergeCell ref="I44:I45"/>
    <mergeCell ref="J44:J45"/>
    <mergeCell ref="C48:C50"/>
    <mergeCell ref="C46:C47"/>
    <mergeCell ref="I46:I47"/>
    <mergeCell ref="J46:J47"/>
    <mergeCell ref="A54:A56"/>
    <mergeCell ref="C54:C56"/>
    <mergeCell ref="A57:A58"/>
    <mergeCell ref="C57:C58"/>
    <mergeCell ref="A114:A116"/>
    <mergeCell ref="A64:A66"/>
    <mergeCell ref="A86:J86"/>
    <mergeCell ref="A87:A88"/>
  </mergeCells>
  <phoneticPr fontId="18" type="noConversion"/>
  <printOptions horizontalCentered="1"/>
  <pageMargins left="0.78740157480314965" right="0.19685039370078741" top="0.19685039370078741" bottom="0.19685039370078741" header="0.39370078740157483" footer="0.27559055118110237"/>
  <pageSetup paperSize="8" scale="58" firstPageNumber="4" fitToHeight="0" orientation="landscape" r:id="rId1"/>
  <rowBreaks count="2" manualBreakCount="2">
    <brk id="27" max="9" man="1"/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раздел1</vt:lpstr>
      <vt:lpstr>'2024 раздел1'!Заголовки_для_печати</vt:lpstr>
      <vt:lpstr>'2024 раздел1'!Область_печати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Штолякова Ольга Анатольевна</cp:lastModifiedBy>
  <cp:lastPrinted>2024-02-09T07:44:42Z</cp:lastPrinted>
  <dcterms:created xsi:type="dcterms:W3CDTF">2013-11-12T10:33:05Z</dcterms:created>
  <dcterms:modified xsi:type="dcterms:W3CDTF">2025-04-14T04:50:43Z</dcterms:modified>
</cp:coreProperties>
</file>